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hendriks/My docs on this iMac/My site 2022/workbooks &amp; sheets/Workbooks /"/>
    </mc:Choice>
  </mc:AlternateContent>
  <xr:revisionPtr revIDLastSave="0" documentId="13_ncr:1_{70111796-9E08-724B-9BCB-6B330C6BCBFF}" xr6:coauthVersionLast="47" xr6:coauthVersionMax="47" xr10:uidLastSave="{00000000-0000-0000-0000-000000000000}"/>
  <bookViews>
    <workbookView xWindow="26860" yWindow="2100" windowWidth="22780" windowHeight="21260" tabRatio="500" activeTab="4" xr2:uid="{00000000-000D-0000-FFFF-FFFF00000000}"/>
  </bookViews>
  <sheets>
    <sheet name="Motion" sheetId="2" r:id="rId1"/>
    <sheet name="Light" sheetId="1" r:id="rId2"/>
    <sheet name="Particles" sheetId="4" r:id="rId3"/>
    <sheet name="Nuclear" sheetId="3" r:id="rId4"/>
    <sheet name="World" sheetId="5" r:id="rId5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44" i="5" l="1"/>
  <c r="I34" i="5"/>
  <c r="K24" i="5"/>
  <c r="K18" i="5"/>
  <c r="K14" i="5"/>
  <c r="E19" i="5"/>
  <c r="E18" i="5"/>
  <c r="G44" i="5" l="1"/>
  <c r="P25" i="5" l="1"/>
  <c r="M47" i="5" l="1"/>
  <c r="M46" i="5"/>
  <c r="M40" i="5"/>
  <c r="G50" i="5"/>
  <c r="G38" i="5"/>
  <c r="G36" i="5"/>
  <c r="G35" i="5"/>
  <c r="G34" i="5"/>
  <c r="G37" i="5" l="1"/>
  <c r="G47" i="5" l="1"/>
  <c r="G48" i="5"/>
  <c r="E49" i="5"/>
  <c r="G46" i="5"/>
  <c r="F47" i="5"/>
  <c r="F48" i="5"/>
  <c r="F50" i="5"/>
  <c r="F46" i="5"/>
  <c r="F36" i="5"/>
  <c r="F35" i="5"/>
  <c r="E37" i="5"/>
  <c r="F38" i="5"/>
  <c r="F34" i="5"/>
  <c r="E43" i="5"/>
  <c r="F44" i="5"/>
  <c r="F41" i="5"/>
  <c r="F42" i="5"/>
  <c r="F40" i="5"/>
  <c r="I50" i="5"/>
  <c r="I48" i="5"/>
  <c r="I47" i="5"/>
  <c r="I46" i="5"/>
  <c r="I38" i="5"/>
  <c r="I35" i="5"/>
  <c r="I36" i="5"/>
  <c r="I44" i="5"/>
  <c r="I42" i="5"/>
  <c r="I41" i="5"/>
  <c r="I40" i="5"/>
  <c r="T12" i="5"/>
  <c r="U12" i="5" s="1"/>
  <c r="U13" i="5" s="1"/>
  <c r="T10" i="5"/>
  <c r="U10" i="5" s="1"/>
  <c r="E20" i="5"/>
  <c r="M50" i="5"/>
  <c r="N46" i="5" s="1"/>
  <c r="M49" i="5"/>
  <c r="M44" i="5"/>
  <c r="N41" i="5" s="1"/>
  <c r="M38" i="5"/>
  <c r="M37" i="5"/>
  <c r="D8" i="1"/>
  <c r="K5" i="1"/>
  <c r="J15" i="1" s="1"/>
  <c r="K4" i="1"/>
  <c r="H16" i="1"/>
  <c r="D16" i="1"/>
  <c r="G16" i="1" s="1"/>
  <c r="H15" i="1"/>
  <c r="G15" i="1"/>
  <c r="H14" i="1"/>
  <c r="G14" i="1"/>
  <c r="J14" i="1" s="1"/>
  <c r="H13" i="1"/>
  <c r="K13" i="1" s="1"/>
  <c r="G13" i="1"/>
  <c r="H12" i="1"/>
  <c r="G12" i="1"/>
  <c r="E11" i="1"/>
  <c r="H11" i="1" s="1"/>
  <c r="K11" i="1" s="1"/>
  <c r="G11" i="1"/>
  <c r="H10" i="1"/>
  <c r="K10" i="1" s="1"/>
  <c r="G10" i="1"/>
  <c r="H9" i="1"/>
  <c r="G9" i="1"/>
  <c r="P15" i="1"/>
  <c r="P16" i="1" s="1"/>
  <c r="P13" i="1"/>
  <c r="P9" i="1"/>
  <c r="P10" i="1" s="1"/>
  <c r="P6" i="1"/>
  <c r="P7" i="1"/>
  <c r="F19" i="5"/>
  <c r="V20" i="5"/>
  <c r="V23" i="5" s="1"/>
  <c r="Q23" i="5"/>
  <c r="Q26" i="5" s="1"/>
  <c r="K10" i="5"/>
  <c r="L14" i="5"/>
  <c r="L21" i="5"/>
  <c r="L16" i="5"/>
  <c r="X11" i="5"/>
  <c r="X12" i="5" s="1"/>
  <c r="X13" i="5" s="1"/>
  <c r="X14" i="5" s="1"/>
  <c r="U47" i="5"/>
  <c r="T46" i="5"/>
  <c r="U46" i="5" s="1"/>
  <c r="U45" i="5"/>
  <c r="U43" i="5"/>
  <c r="U42" i="5"/>
  <c r="U41" i="5"/>
  <c r="U40" i="5"/>
  <c r="U39" i="5"/>
  <c r="Q15" i="5"/>
  <c r="R15" i="5" s="1"/>
  <c r="Q14" i="5"/>
  <c r="R14" i="5" s="1"/>
  <c r="W14" i="5" s="1"/>
  <c r="Q13" i="5"/>
  <c r="R13" i="5" s="1"/>
  <c r="Q12" i="5"/>
  <c r="R12" i="5" s="1"/>
  <c r="Q11" i="5"/>
  <c r="R11" i="5" s="1"/>
  <c r="Q10" i="5"/>
  <c r="R10" i="5" s="1"/>
  <c r="W10" i="5" s="1"/>
  <c r="H38" i="4"/>
  <c r="H37" i="4"/>
  <c r="H36" i="4"/>
  <c r="H35" i="4"/>
  <c r="I33" i="4" s="1"/>
  <c r="H14" i="4"/>
  <c r="Q25" i="4" s="1"/>
  <c r="Q28" i="4" s="1"/>
  <c r="O29" i="4"/>
  <c r="O28" i="4" s="1"/>
  <c r="O32" i="4"/>
  <c r="G32" i="4"/>
  <c r="G30" i="4"/>
  <c r="I28" i="4"/>
  <c r="H28" i="4" s="1"/>
  <c r="O27" i="4"/>
  <c r="P21" i="4"/>
  <c r="H13" i="4"/>
  <c r="L21" i="4"/>
  <c r="N21" i="4"/>
  <c r="P20" i="4"/>
  <c r="L20" i="4"/>
  <c r="P19" i="4"/>
  <c r="L19" i="4"/>
  <c r="N19" i="4"/>
  <c r="F62" i="3"/>
  <c r="J13" i="3"/>
  <c r="E14" i="3"/>
  <c r="J12" i="3"/>
  <c r="G58" i="3" s="1"/>
  <c r="G59" i="3" s="1"/>
  <c r="G44" i="3"/>
  <c r="G47" i="3" s="1"/>
  <c r="F44" i="3"/>
  <c r="E44" i="3" s="1"/>
  <c r="E47" i="3" s="1"/>
  <c r="O53" i="3"/>
  <c r="O54" i="3" s="1"/>
  <c r="H53" i="3"/>
  <c r="H52" i="3"/>
  <c r="H51" i="3"/>
  <c r="H50" i="3"/>
  <c r="V48" i="3"/>
  <c r="P44" i="3"/>
  <c r="P48" i="3" s="1"/>
  <c r="U48" i="3" s="1"/>
  <c r="T44" i="3"/>
  <c r="T45" i="3"/>
  <c r="T46" i="3"/>
  <c r="T47" i="3"/>
  <c r="Q44" i="3"/>
  <c r="Q48" i="3" s="1"/>
  <c r="L47" i="3"/>
  <c r="J44" i="3"/>
  <c r="J47" i="3" s="1"/>
  <c r="J45" i="3"/>
  <c r="J46" i="3"/>
  <c r="E46" i="3"/>
  <c r="J38" i="3"/>
  <c r="R37" i="3"/>
  <c r="J37" i="3"/>
  <c r="P22" i="3"/>
  <c r="V22" i="3" s="1"/>
  <c r="U24" i="3"/>
  <c r="S23" i="3"/>
  <c r="S24" i="3" s="1"/>
  <c r="Q23" i="3"/>
  <c r="Q24" i="3" s="1"/>
  <c r="T21" i="3"/>
  <c r="R21" i="3"/>
  <c r="H19" i="3"/>
  <c r="I19" i="3"/>
  <c r="K19" i="3" s="1"/>
  <c r="J14" i="3"/>
  <c r="E19" i="3"/>
  <c r="E15" i="3"/>
  <c r="E18" i="3" s="1"/>
  <c r="E13" i="3"/>
  <c r="E15" i="2"/>
  <c r="G17" i="2" s="1"/>
  <c r="H33" i="2"/>
  <c r="I27" i="2"/>
  <c r="F22" i="2"/>
  <c r="H22" i="2" s="1"/>
  <c r="I22" i="2" s="1"/>
  <c r="L17" i="2"/>
  <c r="L16" i="2"/>
  <c r="L15" i="2"/>
  <c r="L14" i="2"/>
  <c r="G14" i="2"/>
  <c r="E7" i="2"/>
  <c r="L7" i="2" s="1"/>
  <c r="E5" i="2"/>
  <c r="L5" i="2"/>
  <c r="F53" i="1"/>
  <c r="H53" i="1" s="1"/>
  <c r="J53" i="1"/>
  <c r="D53" i="1"/>
  <c r="F52" i="1"/>
  <c r="J52" i="1" s="1"/>
  <c r="D52" i="1"/>
  <c r="F51" i="1"/>
  <c r="J51" i="1"/>
  <c r="H51" i="1"/>
  <c r="D51" i="1"/>
  <c r="F50" i="1"/>
  <c r="J50" i="1" s="1"/>
  <c r="D50" i="1"/>
  <c r="F49" i="1"/>
  <c r="H49" i="1" s="1"/>
  <c r="J49" i="1"/>
  <c r="D49" i="1"/>
  <c r="F48" i="1"/>
  <c r="J48" i="1" s="1"/>
  <c r="D48" i="1"/>
  <c r="F47" i="1"/>
  <c r="J47" i="1"/>
  <c r="H47" i="1"/>
  <c r="D47" i="1"/>
  <c r="F46" i="1"/>
  <c r="J46" i="1" s="1"/>
  <c r="D46" i="1"/>
  <c r="F45" i="1"/>
  <c r="H45" i="1" s="1"/>
  <c r="J45" i="1"/>
  <c r="D45" i="1"/>
  <c r="F44" i="1"/>
  <c r="J44" i="1" s="1"/>
  <c r="D44" i="1"/>
  <c r="F43" i="1"/>
  <c r="J43" i="1"/>
  <c r="H43" i="1"/>
  <c r="D43" i="1"/>
  <c r="F42" i="1"/>
  <c r="H42" i="1" s="1"/>
  <c r="J42" i="1"/>
  <c r="D42" i="1"/>
  <c r="F41" i="1"/>
  <c r="J41" i="1" s="1"/>
  <c r="H41" i="1"/>
  <c r="D41" i="1"/>
  <c r="F40" i="1"/>
  <c r="H40" i="1" s="1"/>
  <c r="D40" i="1"/>
  <c r="G20" i="1"/>
  <c r="D20" i="1" s="1"/>
  <c r="E20" i="1"/>
  <c r="K15" i="1"/>
  <c r="J13" i="1"/>
  <c r="J12" i="1"/>
  <c r="J10" i="1"/>
  <c r="M43" i="5"/>
  <c r="N43" i="5" s="1"/>
  <c r="N40" i="5" l="1"/>
  <c r="E17" i="3"/>
  <c r="J17" i="3" s="1"/>
  <c r="J11" i="1"/>
  <c r="H32" i="4"/>
  <c r="I32" i="4" s="1"/>
  <c r="J40" i="1"/>
  <c r="O55" i="3"/>
  <c r="H62" i="3"/>
  <c r="J62" i="3" s="1"/>
  <c r="L10" i="5"/>
  <c r="K14" i="1"/>
  <c r="K9" i="1"/>
  <c r="P23" i="3"/>
  <c r="T23" i="3" s="1"/>
  <c r="J16" i="1"/>
  <c r="N49" i="5"/>
  <c r="J9" i="1"/>
  <c r="K12" i="1"/>
  <c r="K16" i="1"/>
  <c r="F43" i="5"/>
  <c r="G43" i="5"/>
  <c r="F49" i="5"/>
  <c r="G49" i="5"/>
  <c r="V24" i="5"/>
  <c r="V25" i="5" s="1"/>
  <c r="V26" i="5" s="1"/>
  <c r="N50" i="5"/>
  <c r="N47" i="5"/>
  <c r="W11" i="5"/>
  <c r="Y11" i="5" s="1"/>
  <c r="N44" i="5"/>
  <c r="F18" i="5"/>
  <c r="F20" i="5"/>
  <c r="G31" i="4"/>
  <c r="E10" i="4"/>
  <c r="E11" i="4" s="1"/>
  <c r="F37" i="5"/>
  <c r="M12" i="4"/>
  <c r="O20" i="4" s="1"/>
  <c r="Q20" i="4" s="1"/>
  <c r="M15" i="2"/>
  <c r="R22" i="3"/>
  <c r="F47" i="3"/>
  <c r="K47" i="3" s="1"/>
  <c r="M13" i="4"/>
  <c r="O13" i="4" s="1"/>
  <c r="N20" i="4"/>
  <c r="I33" i="2"/>
  <c r="K33" i="2" s="1"/>
  <c r="J33" i="2" s="1"/>
  <c r="T48" i="3"/>
  <c r="H44" i="1"/>
  <c r="H46" i="1"/>
  <c r="H48" i="1"/>
  <c r="H50" i="1"/>
  <c r="H52" i="1"/>
  <c r="R23" i="3"/>
  <c r="O44" i="3"/>
  <c r="O48" i="3" s="1"/>
  <c r="J19" i="3"/>
  <c r="H17" i="1"/>
  <c r="E17" i="1" s="1"/>
  <c r="N48" i="5"/>
  <c r="L6" i="2"/>
  <c r="N37" i="5"/>
  <c r="X24" i="5"/>
  <c r="X25" i="5" s="1"/>
  <c r="X26" i="5" s="1"/>
  <c r="F9" i="5"/>
  <c r="F7" i="5"/>
  <c r="F10" i="5"/>
  <c r="F11" i="5"/>
  <c r="F12" i="5"/>
  <c r="F14" i="5"/>
  <c r="F13" i="5"/>
  <c r="F15" i="5"/>
  <c r="F16" i="5"/>
  <c r="F8" i="5"/>
  <c r="L15" i="5"/>
  <c r="L18" i="5"/>
  <c r="L17" i="5"/>
  <c r="L20" i="5"/>
  <c r="L22" i="5"/>
  <c r="L19" i="5"/>
  <c r="J18" i="3"/>
  <c r="K18" i="3"/>
  <c r="Y14" i="5"/>
  <c r="W12" i="5"/>
  <c r="Y12" i="5" s="1"/>
  <c r="W13" i="5"/>
  <c r="Y13" i="5" s="1"/>
  <c r="W15" i="5"/>
  <c r="Y15" i="5" s="1"/>
  <c r="J22" i="2"/>
  <c r="M14" i="2"/>
  <c r="Q29" i="4"/>
  <c r="Q30" i="4"/>
  <c r="G15" i="2"/>
  <c r="M17" i="2"/>
  <c r="F23" i="2"/>
  <c r="H23" i="2" s="1"/>
  <c r="H31" i="2"/>
  <c r="I31" i="2" s="1"/>
  <c r="K31" i="2" s="1"/>
  <c r="J31" i="2" s="1"/>
  <c r="G55" i="3"/>
  <c r="G56" i="3" s="1"/>
  <c r="Q32" i="4"/>
  <c r="N36" i="5"/>
  <c r="N35" i="5"/>
  <c r="Q27" i="4"/>
  <c r="Q33" i="4"/>
  <c r="L8" i="5"/>
  <c r="L13" i="5"/>
  <c r="T22" i="3"/>
  <c r="H30" i="2"/>
  <c r="I30" i="2" s="1"/>
  <c r="K30" i="2" s="1"/>
  <c r="J30" i="2" s="1"/>
  <c r="H32" i="2"/>
  <c r="I32" i="2" s="1"/>
  <c r="K32" i="2" s="1"/>
  <c r="J32" i="2" s="1"/>
  <c r="Y10" i="5"/>
  <c r="L9" i="5"/>
  <c r="L12" i="5"/>
  <c r="N34" i="5"/>
  <c r="N42" i="5"/>
  <c r="G16" i="2"/>
  <c r="M16" i="2"/>
  <c r="L7" i="5"/>
  <c r="L11" i="5"/>
  <c r="N38" i="5"/>
  <c r="H63" i="3" l="1"/>
  <c r="J63" i="3" s="1"/>
  <c r="V23" i="3"/>
  <c r="P24" i="3"/>
  <c r="V24" i="3" s="1"/>
  <c r="O12" i="4"/>
  <c r="O19" i="4"/>
  <c r="Q19" i="4" s="1"/>
  <c r="O21" i="4"/>
  <c r="Q21" i="4" s="1"/>
  <c r="J23" i="2"/>
  <c r="I23" i="2"/>
  <c r="T24" i="3"/>
  <c r="R24" i="3"/>
  <c r="P25" i="3" l="1"/>
  <c r="P26" i="3"/>
  <c r="T25" i="3"/>
  <c r="V25" i="3"/>
  <c r="R25" i="3"/>
  <c r="V26" i="3" l="1"/>
  <c r="T26" i="3"/>
  <c r="R26" i="3"/>
</calcChain>
</file>

<file path=xl/sharedStrings.xml><?xml version="1.0" encoding="utf-8"?>
<sst xmlns="http://schemas.openxmlformats.org/spreadsheetml/2006/main" count="788" uniqueCount="564">
  <si>
    <t>Light</t>
  </si>
  <si>
    <t>Electromagnetic spectrum</t>
  </si>
  <si>
    <t>Planck const.:</t>
  </si>
  <si>
    <t>J s</t>
  </si>
  <si>
    <t>1 ev =</t>
  </si>
  <si>
    <t>J</t>
  </si>
  <si>
    <t>max.</t>
  </si>
  <si>
    <t>min.</t>
  </si>
  <si>
    <t>AM radio waves</t>
  </si>
  <si>
    <t>m</t>
  </si>
  <si>
    <t>kHz</t>
  </si>
  <si>
    <t>eV</t>
  </si>
  <si>
    <t>VHF/UHF waves</t>
  </si>
  <si>
    <t>MHz</t>
  </si>
  <si>
    <t>microwaves</t>
  </si>
  <si>
    <t>cm</t>
  </si>
  <si>
    <t>GHz</t>
  </si>
  <si>
    <t>infrared</t>
  </si>
  <si>
    <t>µm</t>
  </si>
  <si>
    <t>THz</t>
  </si>
  <si>
    <t>visible light</t>
  </si>
  <si>
    <t>ultraviolet</t>
  </si>
  <si>
    <t>nm</t>
  </si>
  <si>
    <t>PHz</t>
  </si>
  <si>
    <t>X-rays</t>
  </si>
  <si>
    <t>EHz</t>
  </si>
  <si>
    <t>keV</t>
  </si>
  <si>
    <t>gamma rays</t>
  </si>
  <si>
    <t>fm</t>
  </si>
  <si>
    <t>MeV</t>
  </si>
  <si>
    <t>for comparison:</t>
  </si>
  <si>
    <t>speed:</t>
  </si>
  <si>
    <r>
      <t>m s</t>
    </r>
    <r>
      <rPr>
        <vertAlign val="superscript"/>
        <sz val="10"/>
        <rFont val="Arial Narrow"/>
        <family val="2"/>
      </rPr>
      <t>-1</t>
    </r>
  </si>
  <si>
    <t>Lorentz transformation</t>
  </si>
  <si>
    <t>c</t>
  </si>
  <si>
    <t>speed of light in vacuum</t>
  </si>
  <si>
    <t>v</t>
  </si>
  <si>
    <t>difference of speed between two systems</t>
  </si>
  <si>
    <t>γ</t>
  </si>
  <si>
    <r>
      <t>=1 / (1–v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/c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)</t>
    </r>
    <r>
      <rPr>
        <vertAlign val="superscript"/>
        <sz val="11"/>
        <rFont val="Arial"/>
        <family val="2"/>
      </rPr>
      <t>0.5</t>
    </r>
  </si>
  <si>
    <t>Lorentz factor</t>
  </si>
  <si>
    <t>Δx '</t>
  </si>
  <si>
    <t>= Δx / γ</t>
  </si>
  <si>
    <t>length (always shortened) after transgression to other system</t>
  </si>
  <si>
    <t xml:space="preserve"> Δt '</t>
  </si>
  <si>
    <t xml:space="preserve">= γ Δt </t>
  </si>
  <si>
    <t>time (always stretched) after transgression to other system</t>
  </si>
  <si>
    <t>m '</t>
  </si>
  <si>
    <t>= γ m</t>
  </si>
  <si>
    <t>mass (always increased) after transgression to other system</t>
  </si>
  <si>
    <t>v / c</t>
  </si>
  <si>
    <t xml:space="preserve">v </t>
  </si>
  <si>
    <t>time dilatation and mass increase</t>
  </si>
  <si>
    <t>length decrease</t>
  </si>
  <si>
    <t>m/s</t>
  </si>
  <si>
    <t>%</t>
  </si>
  <si>
    <t>fold</t>
  </si>
  <si>
    <t>∞</t>
  </si>
  <si>
    <t>Motion</t>
  </si>
  <si>
    <t>Input data</t>
  </si>
  <si>
    <r>
      <t>Computed data</t>
    </r>
    <r>
      <rPr>
        <i/>
        <sz val="11"/>
        <rFont val="Arial"/>
        <family val="2"/>
      </rPr>
      <t xml:space="preserve"> (see Formulas)</t>
    </r>
  </si>
  <si>
    <t>diameter of molecule</t>
  </si>
  <si>
    <t xml:space="preserve">m </t>
  </si>
  <si>
    <t>approximately</t>
  </si>
  <si>
    <t>mean velocity of molecules</t>
  </si>
  <si>
    <r>
      <t>m s</t>
    </r>
    <r>
      <rPr>
        <vertAlign val="superscript"/>
        <sz val="11"/>
        <rFont val="Arial"/>
        <family val="2"/>
      </rPr>
      <t>-1</t>
    </r>
  </si>
  <si>
    <t>about 1/2 speed of sound</t>
  </si>
  <si>
    <t>specific gas constant</t>
  </si>
  <si>
    <r>
      <t>J kg</t>
    </r>
    <r>
      <rPr>
        <vertAlign val="superscript"/>
        <sz val="11"/>
        <rFont val="Arial"/>
        <family val="2"/>
      </rPr>
      <t>-1</t>
    </r>
    <r>
      <rPr>
        <sz val="11"/>
        <rFont val="Arial"/>
        <family val="2"/>
      </rPr>
      <t xml:space="preserve"> K</t>
    </r>
    <r>
      <rPr>
        <vertAlign val="superscript"/>
        <sz val="11"/>
        <rFont val="Arial"/>
        <family val="2"/>
      </rPr>
      <t>-1</t>
    </r>
  </si>
  <si>
    <t>collision frequency</t>
  </si>
  <si>
    <r>
      <t>s</t>
    </r>
    <r>
      <rPr>
        <vertAlign val="superscript"/>
        <sz val="11"/>
        <rFont val="Arial"/>
        <family val="2"/>
      </rPr>
      <t>-1</t>
    </r>
  </si>
  <si>
    <t>like gigahertz oscillation</t>
  </si>
  <si>
    <t>Boltzmann constant</t>
  </si>
  <si>
    <r>
      <t>J K</t>
    </r>
    <r>
      <rPr>
        <vertAlign val="superscript"/>
        <sz val="11"/>
        <rFont val="Arial"/>
        <family val="2"/>
      </rPr>
      <t>-1</t>
    </r>
  </si>
  <si>
    <t>mean free path</t>
  </si>
  <si>
    <t>about 1/2 micrometer</t>
  </si>
  <si>
    <t>temperature</t>
  </si>
  <si>
    <t>K</t>
  </si>
  <si>
    <t>0 degree centigrade</t>
  </si>
  <si>
    <t>pressure</t>
  </si>
  <si>
    <t>kPa</t>
  </si>
  <si>
    <t>1 bar or atm. Pressure</t>
  </si>
  <si>
    <t>Speed of sound and light</t>
  </si>
  <si>
    <t>Comparisons</t>
  </si>
  <si>
    <t>ratio to speed of</t>
  </si>
  <si>
    <t>Sound</t>
  </si>
  <si>
    <t>in air</t>
  </si>
  <si>
    <t>km/h</t>
  </si>
  <si>
    <t>sound</t>
  </si>
  <si>
    <t>light</t>
  </si>
  <si>
    <t>in water</t>
  </si>
  <si>
    <t>of speed in air</t>
  </si>
  <si>
    <t>Airbus 300</t>
  </si>
  <si>
    <t>typical jet</t>
  </si>
  <si>
    <t>in vacuum</t>
  </si>
  <si>
    <t>times the speed of sound</t>
  </si>
  <si>
    <t>SR71-Blackbird</t>
  </si>
  <si>
    <t>fastest jet</t>
  </si>
  <si>
    <t>of vacuum speed</t>
  </si>
  <si>
    <t>Apollo 10</t>
  </si>
  <si>
    <t>fastest manned reentry</t>
  </si>
  <si>
    <t>New Horizons</t>
  </si>
  <si>
    <t>fastest spacecraft</t>
  </si>
  <si>
    <t>Orbital speeds</t>
  </si>
  <si>
    <t>radius</t>
  </si>
  <si>
    <t>period</t>
  </si>
  <si>
    <t>orb. speed</t>
  </si>
  <si>
    <t>km</t>
  </si>
  <si>
    <t>years</t>
  </si>
  <si>
    <t>km/s</t>
  </si>
  <si>
    <t>Earth around Sun</t>
  </si>
  <si>
    <t>Sun around Milky Way Center</t>
  </si>
  <si>
    <t>Hubble's law</t>
  </si>
  <si>
    <t>v  = H D</t>
  </si>
  <si>
    <t>Hubble constant:</t>
  </si>
  <si>
    <r>
      <t>km s</t>
    </r>
    <r>
      <rPr>
        <vertAlign val="superscript"/>
        <sz val="11"/>
        <rFont val="Arial"/>
        <family val="2"/>
      </rPr>
      <t>-1</t>
    </r>
    <r>
      <rPr>
        <sz val="11"/>
        <rFont val="Arial"/>
        <family val="2"/>
      </rPr>
      <t xml:space="preserve"> Mpc</t>
    </r>
    <r>
      <rPr>
        <vertAlign val="superscript"/>
        <sz val="11"/>
        <rFont val="Arial"/>
        <family val="2"/>
      </rPr>
      <t>-1</t>
    </r>
    <r>
      <rPr>
        <sz val="11"/>
        <rFont val="Arial"/>
        <family val="2"/>
      </rPr>
      <t xml:space="preserve">  </t>
    </r>
  </si>
  <si>
    <t>v = c z</t>
  </si>
  <si>
    <t>redshift due to Doppler effect</t>
  </si>
  <si>
    <t>or</t>
  </si>
  <si>
    <t>where:</t>
  </si>
  <si>
    <r>
      <t>z = ( λ</t>
    </r>
    <r>
      <rPr>
        <vertAlign val="subscript"/>
        <sz val="11"/>
        <rFont val="Arial"/>
        <family val="2"/>
      </rPr>
      <t>o</t>
    </r>
    <r>
      <rPr>
        <sz val="11"/>
        <rFont val="Arial"/>
        <family val="2"/>
      </rPr>
      <t xml:space="preserve"> - λ</t>
    </r>
    <r>
      <rPr>
        <vertAlign val="subscript"/>
        <sz val="11"/>
        <rFont val="Arial"/>
        <family val="2"/>
      </rPr>
      <t>e</t>
    </r>
    <r>
      <rPr>
        <sz val="11"/>
        <rFont val="Arial"/>
        <family val="2"/>
      </rPr>
      <t xml:space="preserve"> ) / λ</t>
    </r>
    <r>
      <rPr>
        <vertAlign val="subscript"/>
        <sz val="11"/>
        <rFont val="Arial"/>
        <family val="2"/>
      </rPr>
      <t>e</t>
    </r>
  </si>
  <si>
    <t>z</t>
  </si>
  <si>
    <t>D</t>
  </si>
  <si>
    <t>Symbol</t>
  </si>
  <si>
    <t>Unit</t>
  </si>
  <si>
    <t>Mpc</t>
  </si>
  <si>
    <t>ly</t>
  </si>
  <si>
    <t>speed of light</t>
  </si>
  <si>
    <t>distance to galaxy</t>
  </si>
  <si>
    <t>H</t>
  </si>
  <si>
    <t>Hubble constant</t>
  </si>
  <si>
    <t>velocity of recession</t>
  </si>
  <si>
    <t>redshift (+) or blueshift (-)</t>
  </si>
  <si>
    <t>-</t>
  </si>
  <si>
    <r>
      <t>λ</t>
    </r>
    <r>
      <rPr>
        <vertAlign val="subscript"/>
        <sz val="11"/>
        <rFont val="Arial"/>
        <family val="2"/>
      </rPr>
      <t>e</t>
    </r>
  </si>
  <si>
    <t>emitted wavelength</t>
  </si>
  <si>
    <r>
      <t>λ</t>
    </r>
    <r>
      <rPr>
        <vertAlign val="subscript"/>
        <sz val="11"/>
        <rFont val="Arial"/>
        <family val="2"/>
      </rPr>
      <t>o</t>
    </r>
  </si>
  <si>
    <t>observed wavelength</t>
  </si>
  <si>
    <t>dark energy</t>
  </si>
  <si>
    <t>causes accelerating expansion</t>
  </si>
  <si>
    <t>dark matter</t>
  </si>
  <si>
    <t>observable matter</t>
  </si>
  <si>
    <t>detected by electromagnetic radiation</t>
  </si>
  <si>
    <t>neutrinos</t>
  </si>
  <si>
    <t>&lt;0.5%</t>
  </si>
  <si>
    <t>estimated from accelerator experiments</t>
  </si>
  <si>
    <t>Nuclear</t>
  </si>
  <si>
    <t>Radiation</t>
  </si>
  <si>
    <t>Decay</t>
  </si>
  <si>
    <t>- nuclear radiation (radioactivity) is ionizing</t>
  </si>
  <si>
    <t>- theoretically applies to all elements heavier than iron (atomic number 27)</t>
  </si>
  <si>
    <t>- occurs naturally with uranium and thorium isotopes (lead is stable end-product)</t>
  </si>
  <si>
    <t xml:space="preserve">- but observed only on elements heavier than Tellurium (atomic number 52) </t>
  </si>
  <si>
    <t>- all elements heavier than uranium (artificially created) are radioactiv</t>
  </si>
  <si>
    <t>- nuclei as well as particles decay</t>
  </si>
  <si>
    <t>- 3 distinct types of nuclear radiation:</t>
  </si>
  <si>
    <t>- governed by statistical laws</t>
  </si>
  <si>
    <t>α-radiation:</t>
  </si>
  <si>
    <t>consists of He nuclei (2 protons, 2 neutrons)</t>
  </si>
  <si>
    <t>β-radiation:</t>
  </si>
  <si>
    <t>consists of electrons</t>
  </si>
  <si>
    <r>
      <t>N = N</t>
    </r>
    <r>
      <rPr>
        <vertAlign val="sub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* e </t>
    </r>
    <r>
      <rPr>
        <vertAlign val="superscript"/>
        <sz val="11"/>
        <rFont val="Arial"/>
        <family val="2"/>
      </rPr>
      <t xml:space="preserve">- λ t </t>
    </r>
  </si>
  <si>
    <t>N  nuclei available for decay after time t</t>
  </si>
  <si>
    <t>γ-radiation:</t>
  </si>
  <si>
    <r>
      <t>electromagnetic radiation (about 10</t>
    </r>
    <r>
      <rPr>
        <vertAlign val="superscript"/>
        <sz val="11"/>
        <rFont val="Arial"/>
        <family val="2"/>
      </rPr>
      <t>20</t>
    </r>
    <r>
      <rPr>
        <sz val="11"/>
        <rFont val="Arial"/>
        <family val="2"/>
      </rPr>
      <t xml:space="preserve"> Hz), consists of photons </t>
    </r>
  </si>
  <si>
    <r>
      <t>N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 / 2 = N</t>
    </r>
    <r>
      <rPr>
        <vertAlign val="sub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* e </t>
    </r>
    <r>
      <rPr>
        <vertAlign val="superscript"/>
        <sz val="11"/>
        <rFont val="Arial"/>
        <family val="2"/>
      </rPr>
      <t>- λ T</t>
    </r>
  </si>
  <si>
    <r>
      <t>N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 original number of nuclei</t>
    </r>
  </si>
  <si>
    <r>
      <t xml:space="preserve">1 / 2 =  e </t>
    </r>
    <r>
      <rPr>
        <vertAlign val="superscript"/>
        <sz val="11"/>
        <rFont val="Arial"/>
        <family val="2"/>
      </rPr>
      <t>- λ T</t>
    </r>
  </si>
  <si>
    <t>λ  decay constant (matter specific)</t>
  </si>
  <si>
    <t>rest mass [kg]</t>
  </si>
  <si>
    <r>
      <t>c</t>
    </r>
    <r>
      <rPr>
        <vertAlign val="subscript"/>
        <sz val="10"/>
        <rFont val="Arial Narrow"/>
        <family val="2"/>
      </rPr>
      <t>0</t>
    </r>
    <r>
      <rPr>
        <sz val="10"/>
        <rFont val="Arial Narrow"/>
        <family val="2"/>
      </rPr>
      <t xml:space="preserve"> =</t>
    </r>
  </si>
  <si>
    <t>T = ln 2 / λ = 0.693 / λ</t>
  </si>
  <si>
    <t>t  time</t>
  </si>
  <si>
    <t>proton</t>
  </si>
  <si>
    <t>1 eV =</t>
  </si>
  <si>
    <t>λ = 1 / τ</t>
  </si>
  <si>
    <t>T half life (time)</t>
  </si>
  <si>
    <t>neutron</t>
  </si>
  <si>
    <t>h =</t>
  </si>
  <si>
    <t>T = ln2 τ</t>
  </si>
  <si>
    <t>τ  mean life time</t>
  </si>
  <si>
    <t>electron</t>
  </si>
  <si>
    <t>speed (v/c)</t>
  </si>
  <si>
    <t>frequency [GHz]</t>
  </si>
  <si>
    <t>energy [MeV] *</t>
  </si>
  <si>
    <r>
      <t>N = N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 * e</t>
    </r>
    <r>
      <rPr>
        <vertAlign val="superscript"/>
        <sz val="11"/>
        <rFont val="Arial"/>
        <family val="2"/>
      </rPr>
      <t xml:space="preserve"> -  t  /  τ </t>
    </r>
  </si>
  <si>
    <t>photon</t>
  </si>
  <si>
    <t>low</t>
  </si>
  <si>
    <t>high</t>
  </si>
  <si>
    <t>absorbed by</t>
  </si>
  <si>
    <r>
      <t>N = N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 * e</t>
    </r>
    <r>
      <rPr>
        <vertAlign val="superscript"/>
        <sz val="11"/>
        <rFont val="Arial"/>
        <family val="2"/>
      </rPr>
      <t xml:space="preserve"> - ln 2 t / T </t>
    </r>
    <r>
      <rPr>
        <sz val="11"/>
        <rFont val="Arial"/>
        <family val="2"/>
      </rPr>
      <t>= N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 / (2</t>
    </r>
    <r>
      <rPr>
        <vertAlign val="superscript"/>
        <sz val="11"/>
        <rFont val="Arial"/>
        <family val="2"/>
      </rPr>
      <t xml:space="preserve"> t / T</t>
    </r>
    <r>
      <rPr>
        <sz val="11"/>
        <rFont val="Arial"/>
        <family val="2"/>
      </rPr>
      <t>)</t>
    </r>
  </si>
  <si>
    <t>α-particle</t>
  </si>
  <si>
    <t>sheet of paper</t>
  </si>
  <si>
    <t>β-particle</t>
  </si>
  <si>
    <t>aluminum plate</t>
  </si>
  <si>
    <t>Three decay chains</t>
  </si>
  <si>
    <t>γ-particle</t>
  </si>
  <si>
    <t>lead screen</t>
  </si>
  <si>
    <t>Chain 1</t>
  </si>
  <si>
    <t>Chain 2</t>
  </si>
  <si>
    <t>Chain 3</t>
  </si>
  <si>
    <t>* energy computed as follows:</t>
  </si>
  <si>
    <t>Z</t>
  </si>
  <si>
    <t>A</t>
  </si>
  <si>
    <t>N</t>
  </si>
  <si>
    <r>
      <rPr>
        <sz val="10"/>
        <rFont val="Arial"/>
        <family val="2"/>
      </rPr>
      <t>α</t>
    </r>
    <r>
      <rPr>
        <sz val="10"/>
        <rFont val="Arial Narrow"/>
        <family val="2"/>
      </rPr>
      <t>-particle:</t>
    </r>
  </si>
  <si>
    <r>
      <t>kinetic energy (1/2 m v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>)</t>
    </r>
  </si>
  <si>
    <t>Start</t>
  </si>
  <si>
    <t>Uranium</t>
  </si>
  <si>
    <r>
      <rPr>
        <sz val="10"/>
        <rFont val="Arial"/>
        <family val="2"/>
      </rPr>
      <t>β</t>
    </r>
    <r>
      <rPr>
        <sz val="10"/>
        <rFont val="Arial Narrow"/>
        <family val="2"/>
      </rPr>
      <t>-particle:</t>
    </r>
  </si>
  <si>
    <t>relativistic energy (see Light, Lorentz transformation)</t>
  </si>
  <si>
    <r>
      <t>γ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=</t>
    </r>
  </si>
  <si>
    <r>
      <t>γ</t>
    </r>
    <r>
      <rPr>
        <vertAlign val="subscript"/>
        <sz val="10"/>
        <color theme="1"/>
        <rFont val="Arial Narrow"/>
        <family val="2"/>
      </rPr>
      <t>high</t>
    </r>
    <r>
      <rPr>
        <sz val="10"/>
        <color theme="1"/>
        <rFont val="Arial Narrow"/>
        <family val="2"/>
      </rPr>
      <t xml:space="preserve"> =</t>
    </r>
  </si>
  <si>
    <t>Thorium</t>
  </si>
  <si>
    <r>
      <rPr>
        <sz val="10"/>
        <rFont val="Arial"/>
        <family val="2"/>
      </rPr>
      <t>γ</t>
    </r>
    <r>
      <rPr>
        <sz val="10"/>
        <rFont val="Arial Narrow"/>
        <family val="2"/>
      </rPr>
      <t>-particle:</t>
    </r>
  </si>
  <si>
    <t>energy equals frequency times Planck constant</t>
  </si>
  <si>
    <t/>
  </si>
  <si>
    <t>Radium</t>
  </si>
  <si>
    <t>Radon</t>
  </si>
  <si>
    <t>Pollonium</t>
  </si>
  <si>
    <t>End</t>
  </si>
  <si>
    <t>Lead</t>
  </si>
  <si>
    <t>atomic mass of isotope (number of protons plus number of neutrons)</t>
  </si>
  <si>
    <t>number of neutrons</t>
  </si>
  <si>
    <t>atomic number (number of protons)</t>
  </si>
  <si>
    <t>Alpha decay:</t>
  </si>
  <si>
    <t xml:space="preserve">A reduced by 4 (Z reduced by 2, N reduced by 2) </t>
  </si>
  <si>
    <t>Beta decay:</t>
  </si>
  <si>
    <t>N reduced by 1, Z increased by 1, A unchanged</t>
  </si>
  <si>
    <t>step includes 2 alpha decays and 2 beta decays</t>
  </si>
  <si>
    <t>step includes 3 alpha decays and 4 beta decays</t>
  </si>
  <si>
    <t>Fission</t>
  </si>
  <si>
    <t>Fusion</t>
  </si>
  <si>
    <t>occurance</t>
  </si>
  <si>
    <t>protons</t>
  </si>
  <si>
    <t>neutrons</t>
  </si>
  <si>
    <t>half life</t>
  </si>
  <si>
    <t>fuel (hydrogen isotopes):</t>
  </si>
  <si>
    <t>common uranium:</t>
  </si>
  <si>
    <t>U-238</t>
  </si>
  <si>
    <t>deuterium</t>
  </si>
  <si>
    <t>H-2</t>
  </si>
  <si>
    <t>stable</t>
  </si>
  <si>
    <t>fissable isotope:</t>
  </si>
  <si>
    <t>U-235</t>
  </si>
  <si>
    <t>tritium</t>
  </si>
  <si>
    <t>H-3</t>
  </si>
  <si>
    <t>artificial</t>
  </si>
  <si>
    <t>12.3 years</t>
  </si>
  <si>
    <t>The U-235 nucleus can be splitted several ways. Example: split into Barium and Krypton nucleus by absorption of one neutron and emission of 3 neutrons.</t>
  </si>
  <si>
    <t>Several possible reactions for fusing deuterium and tritium into helium. Example: 5 H-2 nuclei fuse into a He-4 and a He-3 nucleus and emit 2 neutrons and one proton.</t>
  </si>
  <si>
    <t>nucleons before fission:</t>
  </si>
  <si>
    <t>nucleons after fission:</t>
  </si>
  <si>
    <t>nucleons before fusion:</t>
  </si>
  <si>
    <t>nucleons after fusion:</t>
  </si>
  <si>
    <t>Ba</t>
  </si>
  <si>
    <t>5 H-2</t>
  </si>
  <si>
    <t>He-4</t>
  </si>
  <si>
    <t>Kr</t>
  </si>
  <si>
    <t>He-3</t>
  </si>
  <si>
    <t>total</t>
  </si>
  <si>
    <t>energy created for each fission of a U-235 nucleus:</t>
  </si>
  <si>
    <t>thereof:</t>
  </si>
  <si>
    <t>kinetic energy of fission products</t>
  </si>
  <si>
    <t xml:space="preserve">the fusion of 1g helium releases 200 MWh energy </t>
  </si>
  <si>
    <t>gamma and beta radiation</t>
  </si>
  <si>
    <t>1 kg deuterium creates</t>
  </si>
  <si>
    <t>kinetic energy of neutrinos</t>
  </si>
  <si>
    <t>g helium</t>
  </si>
  <si>
    <t>kinetic energy of neutrons</t>
  </si>
  <si>
    <t>GWh energy</t>
  </si>
  <si>
    <t>mass equivalent of 200 MeV:</t>
  </si>
  <si>
    <r>
      <t xml:space="preserve">kg  </t>
    </r>
    <r>
      <rPr>
        <sz val="10"/>
        <color theme="1"/>
        <rFont val="Arial Narrow"/>
        <family val="2"/>
      </rPr>
      <t>according to Einstein's formula E = m c</t>
    </r>
    <r>
      <rPr>
        <vertAlign val="superscript"/>
        <sz val="10"/>
        <color theme="1"/>
        <rFont val="Arial Narrow"/>
        <family val="2"/>
      </rPr>
      <t>2</t>
    </r>
  </si>
  <si>
    <t>times the energy of 1 kg U-235 fissioned completely</t>
  </si>
  <si>
    <t>mass deficit of fission products:</t>
  </si>
  <si>
    <t>200 MeV mass as share of 1 nucleon's mass</t>
  </si>
  <si>
    <t>times the energy of 1 kg uranium fuel burned in an actual reactor</t>
  </si>
  <si>
    <t>mass loss of 1 kg U-235:</t>
  </si>
  <si>
    <t>1 g</t>
  </si>
  <si>
    <t>when fissioned completely</t>
  </si>
  <si>
    <t>energy equivalent of 1 g mass:</t>
  </si>
  <si>
    <r>
      <t xml:space="preserve">J  </t>
    </r>
    <r>
      <rPr>
        <sz val="10"/>
        <color theme="1"/>
        <rFont val="Arial Narrow"/>
        <family val="2"/>
      </rPr>
      <t>according to Einstein's formula E = m c</t>
    </r>
    <r>
      <rPr>
        <vertAlign val="superscript"/>
        <sz val="10"/>
        <color theme="1"/>
        <rFont val="Arial Narrow"/>
        <family val="2"/>
      </rPr>
      <t>2</t>
    </r>
  </si>
  <si>
    <t>tonnes of coal at</t>
  </si>
  <si>
    <t>MJ/kg heating value</t>
  </si>
  <si>
    <t>typical energy</t>
  </si>
  <si>
    <t>speed</t>
  </si>
  <si>
    <t>fast neutrons</t>
  </si>
  <si>
    <r>
      <t>km s</t>
    </r>
    <r>
      <rPr>
        <vertAlign val="superscript"/>
        <sz val="11"/>
        <rFont val="Arial"/>
        <family val="2"/>
      </rPr>
      <t>-1</t>
    </r>
  </si>
  <si>
    <t>slow (thermal) neutrons</t>
  </si>
  <si>
    <t>Particles</t>
  </si>
  <si>
    <t>Compton effect</t>
  </si>
  <si>
    <t>De Broglie wavelength</t>
  </si>
  <si>
    <t>change of frequency (equivalent to energy) and direction of photon and electron after collision; one of the most important proofs of particle (quantum) nature of electromagnetic radiation</t>
  </si>
  <si>
    <t xml:space="preserve">wavelength of a moving charged particle as function of mass and speed (where speed is a function of the voltage accelerating the particle) </t>
  </si>
  <si>
    <r>
      <t>∆λ=λ</t>
    </r>
    <r>
      <rPr>
        <vertAlign val="subscript"/>
        <sz val="11"/>
        <rFont val="Arial"/>
        <family val="2"/>
      </rPr>
      <t>c</t>
    </r>
    <r>
      <rPr>
        <sz val="11"/>
        <rFont val="Arial"/>
        <family val="2"/>
      </rPr>
      <t xml:space="preserve"> (1 - cos θ)</t>
    </r>
  </si>
  <si>
    <t>∆λ</t>
  </si>
  <si>
    <t>difference in wavelength of photon</t>
  </si>
  <si>
    <r>
      <t xml:space="preserve">l = h / (2 Q m U) </t>
    </r>
    <r>
      <rPr>
        <vertAlign val="superscript"/>
        <sz val="11"/>
        <rFont val="Arial"/>
        <family val="2"/>
      </rPr>
      <t>0.5</t>
    </r>
    <r>
      <rPr>
        <sz val="11"/>
        <rFont val="Arial"/>
        <family val="2"/>
      </rPr>
      <t xml:space="preserve"> </t>
    </r>
  </si>
  <si>
    <t>Q</t>
  </si>
  <si>
    <t>charge of particle</t>
  </si>
  <si>
    <t>θ</t>
  </si>
  <si>
    <t>angle of diffraction of photon</t>
  </si>
  <si>
    <t>mass of particle</t>
  </si>
  <si>
    <t>U</t>
  </si>
  <si>
    <t>accelerating voltage</t>
  </si>
  <si>
    <r>
      <t>λ</t>
    </r>
    <r>
      <rPr>
        <vertAlign val="subscript"/>
        <sz val="11"/>
        <rFont val="Arial"/>
        <family val="2"/>
      </rPr>
      <t>c</t>
    </r>
    <r>
      <rPr>
        <sz val="11"/>
        <rFont val="Arial"/>
        <family val="2"/>
      </rPr>
      <t xml:space="preserve"> = h / (m</t>
    </r>
    <r>
      <rPr>
        <vertAlign val="subscript"/>
        <sz val="11"/>
        <rFont val="Arial"/>
        <family val="2"/>
      </rPr>
      <t>e</t>
    </r>
    <r>
      <rPr>
        <sz val="11"/>
        <rFont val="Arial"/>
        <family val="2"/>
      </rPr>
      <t xml:space="preserve"> c) =</t>
    </r>
  </si>
  <si>
    <t>Compton wavelength, a constant</t>
  </si>
  <si>
    <t>h</t>
  </si>
  <si>
    <t>Planck constant</t>
  </si>
  <si>
    <t>does not change with frequency</t>
  </si>
  <si>
    <t>at U=1V:</t>
  </si>
  <si>
    <r>
      <t>l</t>
    </r>
    <r>
      <rPr>
        <vertAlign val="subscript"/>
        <sz val="11"/>
        <rFont val="Arial"/>
        <family val="2"/>
      </rPr>
      <t>electron</t>
    </r>
    <r>
      <rPr>
        <sz val="11"/>
        <rFont val="Arial"/>
        <family val="2"/>
      </rPr>
      <t xml:space="preserve"> =</t>
    </r>
  </si>
  <si>
    <t>m         or</t>
  </si>
  <si>
    <t>Input:</t>
  </si>
  <si>
    <t>electron mass:</t>
  </si>
  <si>
    <t>kg</t>
  </si>
  <si>
    <r>
      <t>l</t>
    </r>
    <r>
      <rPr>
        <vertAlign val="subscript"/>
        <sz val="11"/>
        <rFont val="Arial"/>
        <family val="2"/>
      </rPr>
      <t>proton</t>
    </r>
    <r>
      <rPr>
        <sz val="11"/>
        <rFont val="Arial"/>
        <family val="2"/>
      </rPr>
      <t xml:space="preserve"> =</t>
    </r>
  </si>
  <si>
    <t xml:space="preserve">mass increases at very high (relativistic) speeds, wavelength is therefore shorter. </t>
  </si>
  <si>
    <r>
      <t xml:space="preserve">For </t>
    </r>
    <r>
      <rPr>
        <b/>
        <sz val="11"/>
        <rFont val="Arial"/>
        <family val="2"/>
      </rPr>
      <t>electron</t>
    </r>
    <r>
      <rPr>
        <sz val="11"/>
        <rFont val="Arial"/>
        <family val="2"/>
      </rPr>
      <t xml:space="preserve"> at different speeds (accel.voltage) difference as follows:</t>
    </r>
  </si>
  <si>
    <t>v/c</t>
  </si>
  <si>
    <r>
      <t>l</t>
    </r>
    <r>
      <rPr>
        <vertAlign val="subscript"/>
        <sz val="11"/>
        <rFont val="Arial"/>
        <family val="2"/>
      </rPr>
      <t>0</t>
    </r>
  </si>
  <si>
    <r>
      <t>l</t>
    </r>
    <r>
      <rPr>
        <vertAlign val="subscript"/>
        <sz val="11"/>
        <rFont val="Arial"/>
        <family val="2"/>
      </rPr>
      <t>relativ</t>
    </r>
  </si>
  <si>
    <t>differ.</t>
  </si>
  <si>
    <t>V</t>
  </si>
  <si>
    <r>
      <t>m</t>
    </r>
    <r>
      <rPr>
        <b/>
        <sz val="10"/>
        <rFont val="Verdana"/>
        <family val="2"/>
      </rPr>
      <t/>
    </r>
  </si>
  <si>
    <t>1 kV</t>
  </si>
  <si>
    <t>1 MV</t>
  </si>
  <si>
    <t>1 GV</t>
  </si>
  <si>
    <t>Binding energies</t>
  </si>
  <si>
    <t xml:space="preserve">Charge and spin of elementary particles and nucleons </t>
  </si>
  <si>
    <t>(energy in eV for single particle or single fission event)</t>
  </si>
  <si>
    <t>ħ =</t>
  </si>
  <si>
    <t>classical physics (chemistry)</t>
  </si>
  <si>
    <t>kJ/mol</t>
  </si>
  <si>
    <t>J/kg</t>
  </si>
  <si>
    <t>charge [As]</t>
  </si>
  <si>
    <t>spin</t>
  </si>
  <si>
    <t>spin [J s]</t>
  </si>
  <si>
    <t>single valence electron</t>
  </si>
  <si>
    <t>elementary particles:</t>
  </si>
  <si>
    <t>up quark (+2/3 e)</t>
  </si>
  <si>
    <t>1/2</t>
  </si>
  <si>
    <t>explosive (TNT)</t>
  </si>
  <si>
    <t>down quark (-1/3 e)</t>
  </si>
  <si>
    <t>high-energy (nuclear and particle) physics</t>
  </si>
  <si>
    <t>single proton (neutron) in nucleus</t>
  </si>
  <si>
    <t>quark/gluon</t>
  </si>
  <si>
    <t>uranium fission</t>
  </si>
  <si>
    <t>nucleons:</t>
  </si>
  <si>
    <t>matter/antimatter annihilation</t>
  </si>
  <si>
    <t>Input data:</t>
  </si>
  <si>
    <r>
      <t>m s</t>
    </r>
    <r>
      <rPr>
        <vertAlign val="superscript"/>
        <sz val="10"/>
        <rFont val="Arial Narrow"/>
        <family val="2"/>
      </rPr>
      <t>-2</t>
    </r>
  </si>
  <si>
    <t>proton mass</t>
  </si>
  <si>
    <r>
      <t>kg m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s</t>
    </r>
    <r>
      <rPr>
        <vertAlign val="superscript"/>
        <sz val="10"/>
        <rFont val="Arial Narrow"/>
        <family val="2"/>
      </rPr>
      <t>-2</t>
    </r>
  </si>
  <si>
    <t>Avogadro const.</t>
  </si>
  <si>
    <r>
      <t>mol</t>
    </r>
    <r>
      <rPr>
        <vertAlign val="superscript"/>
        <sz val="10"/>
        <rFont val="Arial Narrow"/>
        <family val="2"/>
      </rPr>
      <t>-1</t>
    </r>
  </si>
  <si>
    <t>Standard model</t>
  </si>
  <si>
    <t>Large Hadron Collider (LHC)</t>
  </si>
  <si>
    <t>- hundreds of (mostly composite) particles known</t>
  </si>
  <si>
    <t>- 27 km long circular tunnel, 100 m deep, 2 beam pipes in opposite direction</t>
  </si>
  <si>
    <t>- not yet all theoretically possible particles discovered</t>
  </si>
  <si>
    <t>- 8 radio frequency chambers (400 MHz, 2 MV) attain/maintain 0.999999991 c</t>
  </si>
  <si>
    <t>- all (stable) matter composed of electrons, quarks, and neutrinos</t>
  </si>
  <si>
    <t>- more than 8000 super conducting magnets bend and focus the beams</t>
  </si>
  <si>
    <t>- for each particle there is an antiparticle</t>
  </si>
  <si>
    <t>- beams consist of 2808 bunches (7.5 cm long, 1 mm wide) spaced at 7.5 m (25 ns)</t>
  </si>
  <si>
    <t>- particles grouped into fermions (matter particles) and bosons (force carriers)</t>
  </si>
  <si>
    <t>- at collision points (in detectors) beams are magnetically sqeezed to 16 micron</t>
  </si>
  <si>
    <t>- fermions grouped into leptons (light), mesons (medium) and baryons (heavy)</t>
  </si>
  <si>
    <t>- beams are built in 20 minutes and last 10 hours (then depleted due to losses)</t>
  </si>
  <si>
    <t>TWh</t>
  </si>
  <si>
    <t>Coal</t>
  </si>
  <si>
    <t>Capital cost</t>
  </si>
  <si>
    <t>Fuel</t>
  </si>
  <si>
    <t>Operation</t>
  </si>
  <si>
    <t>Transmission</t>
  </si>
  <si>
    <t>Total cost</t>
  </si>
  <si>
    <t>Gas</t>
  </si>
  <si>
    <t>Capacity</t>
  </si>
  <si>
    <t>Generation</t>
  </si>
  <si>
    <t>consumption</t>
  </si>
  <si>
    <t>cost</t>
  </si>
  <si>
    <t>Hydro</t>
  </si>
  <si>
    <t>$/kW</t>
  </si>
  <si>
    <t>factor</t>
  </si>
  <si>
    <t>MWh/a</t>
  </si>
  <si>
    <t>cts/kWh</t>
  </si>
  <si>
    <t>efficiency</t>
  </si>
  <si>
    <t>MJ/kWh</t>
  </si>
  <si>
    <t>Oil</t>
  </si>
  <si>
    <t>n/a</t>
  </si>
  <si>
    <t>Wind</t>
  </si>
  <si>
    <t>Geothermal</t>
  </si>
  <si>
    <t>Solar</t>
  </si>
  <si>
    <t>Total</t>
  </si>
  <si>
    <t>- renewable</t>
  </si>
  <si>
    <t>Fossil fuels</t>
  </si>
  <si>
    <t>China</t>
  </si>
  <si>
    <t>Canada</t>
  </si>
  <si>
    <t>Reserves</t>
  </si>
  <si>
    <t>Brazil</t>
  </si>
  <si>
    <t>EJ/a</t>
  </si>
  <si>
    <t>Russia</t>
  </si>
  <si>
    <t>Saudi Arabia</t>
  </si>
  <si>
    <t>World</t>
  </si>
  <si>
    <t>United States</t>
  </si>
  <si>
    <t>Germany</t>
  </si>
  <si>
    <t>subtotal</t>
  </si>
  <si>
    <t>Japan</t>
  </si>
  <si>
    <t>India</t>
  </si>
  <si>
    <t>tar sands and heavy oil</t>
  </si>
  <si>
    <t>Emissions</t>
  </si>
  <si>
    <t>Energy consumption per capita</t>
  </si>
  <si>
    <t>absolute</t>
  </si>
  <si>
    <t>GJ per year</t>
  </si>
  <si>
    <t>Wikipedia: Standard Model</t>
  </si>
  <si>
    <t>Image:</t>
  </si>
  <si>
    <t>deduced from observed gravitation</t>
  </si>
  <si>
    <t>per kW</t>
  </si>
  <si>
    <t>share of</t>
  </si>
  <si>
    <t>cap. cost</t>
  </si>
  <si>
    <r>
      <t>thereof</t>
    </r>
    <r>
      <rPr>
        <sz val="10"/>
        <rFont val="Arial"/>
        <family val="2"/>
      </rPr>
      <t>:</t>
    </r>
  </si>
  <si>
    <t>Total:</t>
  </si>
  <si>
    <t>Carbon emissions</t>
  </si>
  <si>
    <t>Countries w. largest reserves</t>
  </si>
  <si>
    <t xml:space="preserve">equiv. gallon gasoline per day </t>
  </si>
  <si>
    <t>Solar power per square meter</t>
  </si>
  <si>
    <t>Earth cross section</t>
  </si>
  <si>
    <t>energy generated per s</t>
  </si>
  <si>
    <t>J/s</t>
  </si>
  <si>
    <t>kWh/a</t>
  </si>
  <si>
    <t>energy per year</t>
  </si>
  <si>
    <t>J/a</t>
  </si>
  <si>
    <t>kJ/a</t>
  </si>
  <si>
    <t xml:space="preserve">Usable land, solar electricity per year </t>
  </si>
  <si>
    <r>
      <t>W/m</t>
    </r>
    <r>
      <rPr>
        <vertAlign val="superscript"/>
        <sz val="10"/>
        <color theme="1"/>
        <rFont val="Arial"/>
        <family val="2"/>
      </rPr>
      <t>2</t>
    </r>
  </si>
  <si>
    <r>
      <t>m</t>
    </r>
    <r>
      <rPr>
        <vertAlign val="superscript"/>
        <sz val="10"/>
        <color theme="1"/>
        <rFont val="Arial"/>
        <family val="2"/>
      </rPr>
      <t>2</t>
    </r>
  </si>
  <si>
    <t xml:space="preserve">   absorbed/reflected</t>
  </si>
  <si>
    <t>recoverable on Earth surface</t>
  </si>
  <si>
    <t xml:space="preserve">   conversion efficiency</t>
  </si>
  <si>
    <t>el. power generation potential</t>
  </si>
  <si>
    <t>irradiation above atmosphere</t>
  </si>
  <si>
    <t xml:space="preserve">   share of land</t>
  </si>
  <si>
    <t xml:space="preserve">   thereof usable / available</t>
  </si>
  <si>
    <t>usable / available land</t>
  </si>
  <si>
    <t>Gt</t>
  </si>
  <si>
    <t xml:space="preserve">Cost comparison of power generation </t>
  </si>
  <si>
    <t>Electricity generation</t>
  </si>
  <si>
    <t>World generation by source</t>
  </si>
  <si>
    <t>Renewables and main countries</t>
  </si>
  <si>
    <r>
      <t>milion tons CO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 xml:space="preserve"> per year</t>
    </r>
  </si>
  <si>
    <r>
      <t>tons CO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 xml:space="preserve"> per year</t>
    </r>
  </si>
  <si>
    <t xml:space="preserve">  Saudi Arabia</t>
  </si>
  <si>
    <t xml:space="preserve">  Russia</t>
  </si>
  <si>
    <t xml:space="preserve">  Iran</t>
  </si>
  <si>
    <t xml:space="preserve">  Qatar</t>
  </si>
  <si>
    <t>for two systems moving with constant speed v relative to each other, γ is the factor applied to time t and mass m, and 1/γ is the factor applied to length x, when a transgression is made from one system to the other</t>
  </si>
  <si>
    <r>
      <t>Movements of N</t>
    </r>
    <r>
      <rPr>
        <b/>
        <vertAlign val="subscript"/>
        <sz val="14"/>
        <rFont val="Arial"/>
        <family val="2"/>
      </rPr>
      <t xml:space="preserve">2  </t>
    </r>
    <r>
      <rPr>
        <b/>
        <sz val="14"/>
        <rFont val="Arial"/>
        <family val="2"/>
      </rPr>
      <t>(air) molecule at normal conditions</t>
    </r>
  </si>
  <si>
    <t>Mass--energy of universe</t>
  </si>
  <si>
    <t>p. capita</t>
  </si>
  <si>
    <t>comparison w. actual world electricity consumption</t>
  </si>
  <si>
    <r>
      <t>acoustic</t>
    </r>
    <r>
      <rPr>
        <sz val="9"/>
        <rFont val="Arial"/>
        <family val="2"/>
      </rPr>
      <t xml:space="preserve"> (air waves)</t>
    </r>
  </si>
  <si>
    <t>YHz</t>
  </si>
  <si>
    <t>GeV</t>
  </si>
  <si>
    <t>Radio Frequency bands</t>
  </si>
  <si>
    <t>Frequency</t>
  </si>
  <si>
    <t>Example</t>
  </si>
  <si>
    <t>Wavelength</t>
  </si>
  <si>
    <t>Hz</t>
  </si>
  <si>
    <t>ELF</t>
  </si>
  <si>
    <t>kilometer</t>
  </si>
  <si>
    <t>SLF</t>
  </si>
  <si>
    <t>ULF</t>
  </si>
  <si>
    <t>VLF</t>
  </si>
  <si>
    <t>LF</t>
  </si>
  <si>
    <t>RFID</t>
  </si>
  <si>
    <t>AM radio</t>
  </si>
  <si>
    <t>MF</t>
  </si>
  <si>
    <t>amateur radio</t>
  </si>
  <si>
    <t>meter</t>
  </si>
  <si>
    <t>HF</t>
  </si>
  <si>
    <t>radiotelephone</t>
  </si>
  <si>
    <t>VHF</t>
  </si>
  <si>
    <t>radio navigation</t>
  </si>
  <si>
    <t>FM</t>
  </si>
  <si>
    <t>UHF</t>
  </si>
  <si>
    <t>microwave oven</t>
  </si>
  <si>
    <t>TV</t>
  </si>
  <si>
    <t>dm</t>
  </si>
  <si>
    <t>SHF</t>
  </si>
  <si>
    <t>radar</t>
  </si>
  <si>
    <t>EHF</t>
  </si>
  <si>
    <t>radio astronomy</t>
  </si>
  <si>
    <t>mm</t>
  </si>
  <si>
    <t>THF</t>
  </si>
  <si>
    <t>μm</t>
  </si>
  <si>
    <t>submarines comm.</t>
  </si>
  <si>
    <t>THz spectroscopy</t>
  </si>
  <si>
    <t>atmosph. research</t>
  </si>
  <si>
    <t>lowest frequency</t>
  </si>
  <si>
    <t>am</t>
  </si>
  <si>
    <t>TeV</t>
  </si>
  <si>
    <t>highest energy</t>
  </si>
  <si>
    <t>red</t>
  </si>
  <si>
    <t>620-590</t>
  </si>
  <si>
    <t>orange</t>
  </si>
  <si>
    <t>484–508</t>
  </si>
  <si>
    <t>590-570</t>
  </si>
  <si>
    <t>yellow</t>
  </si>
  <si>
    <t>508–526</t>
  </si>
  <si>
    <t>570-495</t>
  </si>
  <si>
    <t>green</t>
  </si>
  <si>
    <t>526–606</t>
  </si>
  <si>
    <t>495-450</t>
  </si>
  <si>
    <t>blue</t>
  </si>
  <si>
    <t>606–668</t>
  </si>
  <si>
    <t>violet</t>
  </si>
  <si>
    <t>Visible light</t>
  </si>
  <si>
    <r>
      <t>750</t>
    </r>
    <r>
      <rPr>
        <sz val="10"/>
        <color theme="1"/>
        <rFont val="Arial Narrow"/>
        <family val="2"/>
      </rPr>
      <t>-620</t>
    </r>
  </si>
  <si>
    <r>
      <t>450-</t>
    </r>
    <r>
      <rPr>
        <b/>
        <sz val="10"/>
        <color theme="1"/>
        <rFont val="Arial Narrow"/>
        <family val="2"/>
      </rPr>
      <t>380</t>
    </r>
  </si>
  <si>
    <r>
      <rPr>
        <b/>
        <sz val="10"/>
        <color theme="1"/>
        <rFont val="Arial Narrow"/>
        <family val="2"/>
      </rPr>
      <t>400</t>
    </r>
    <r>
      <rPr>
        <sz val="10"/>
        <color theme="1"/>
        <rFont val="Arial Narrow"/>
        <family val="2"/>
      </rPr>
      <t>–484</t>
    </r>
  </si>
  <si>
    <r>
      <t>668–</t>
    </r>
    <r>
      <rPr>
        <b/>
        <sz val="10"/>
        <color theme="1"/>
        <rFont val="Arial Narrow"/>
        <family val="2"/>
      </rPr>
      <t>789</t>
    </r>
  </si>
  <si>
    <t>frequency f = c / λ</t>
  </si>
  <si>
    <t>wave length λ</t>
  </si>
  <si>
    <t>energy E = h f</t>
  </si>
  <si>
    <t>c =</t>
  </si>
  <si>
    <r>
      <t>m s</t>
    </r>
    <r>
      <rPr>
        <vertAlign val="superscript"/>
        <sz val="10"/>
        <color theme="1"/>
        <rFont val="Arial Narrow"/>
        <family val="2"/>
      </rPr>
      <t>-1</t>
    </r>
  </si>
  <si>
    <t>Iran</t>
  </si>
  <si>
    <t>- fossil fuel</t>
  </si>
  <si>
    <t>- nuclear</t>
  </si>
  <si>
    <t>heat content</t>
  </si>
  <si>
    <t>EJ</t>
  </si>
  <si>
    <t>Mt</t>
  </si>
  <si>
    <r>
      <t>10</t>
    </r>
    <r>
      <rPr>
        <b/>
        <vertAlign val="superscript"/>
        <sz val="11"/>
        <color theme="1"/>
        <rFont val="Arial Narrow"/>
        <family val="2"/>
      </rPr>
      <t>12</t>
    </r>
    <r>
      <rPr>
        <b/>
        <sz val="11"/>
        <color theme="1"/>
        <rFont val="Arial Narrow"/>
        <family val="2"/>
      </rPr>
      <t xml:space="preserve"> m</t>
    </r>
    <r>
      <rPr>
        <b/>
        <vertAlign val="superscript"/>
        <sz val="11"/>
        <color theme="1"/>
        <rFont val="Arial Narrow"/>
        <family val="2"/>
      </rPr>
      <t>3</t>
    </r>
  </si>
  <si>
    <t>at 5 $/GJ</t>
  </si>
  <si>
    <t>oil:</t>
  </si>
  <si>
    <t>EJ / Mt</t>
  </si>
  <si>
    <t>coal:</t>
  </si>
  <si>
    <t>gas:</t>
  </si>
  <si>
    <r>
      <t>EJ / billion m</t>
    </r>
    <r>
      <rPr>
        <vertAlign val="superscript"/>
        <sz val="8"/>
        <color rgb="FF000000"/>
        <rFont val="Arial"/>
        <family val="2"/>
      </rPr>
      <t>3</t>
    </r>
  </si>
  <si>
    <t>Estimates based on data published by:</t>
  </si>
  <si>
    <t>Production</t>
  </si>
  <si>
    <t>Countries  w. largest annual production</t>
  </si>
  <si>
    <t>60% sub-bituminous and lignite</t>
  </si>
  <si>
    <t>10% sub-bituminous and lignite</t>
  </si>
  <si>
    <t>Global potential of solar power</t>
  </si>
  <si>
    <r>
      <t>10</t>
    </r>
    <r>
      <rPr>
        <b/>
        <vertAlign val="superscript"/>
        <sz val="11"/>
        <color theme="1"/>
        <rFont val="Arial Narrow"/>
        <family val="2"/>
      </rPr>
      <t>9</t>
    </r>
    <r>
      <rPr>
        <b/>
        <sz val="11"/>
        <color theme="1"/>
        <rFont val="Arial Narrow"/>
        <family val="2"/>
      </rPr>
      <t xml:space="preserve"> m</t>
    </r>
    <r>
      <rPr>
        <b/>
        <vertAlign val="superscript"/>
        <sz val="11"/>
        <color theme="1"/>
        <rFont val="Arial Narrow"/>
        <family val="2"/>
      </rPr>
      <t>3</t>
    </r>
  </si>
  <si>
    <t>50% sub-bituminous and lignite</t>
  </si>
  <si>
    <t xml:space="preserve">   usable spectrum</t>
  </si>
  <si>
    <t xml:space="preserve">   capacity factor</t>
  </si>
  <si>
    <t xml:space="preserve"> List intended to show impact of key factors. Cost and ranking vary widely with local conditions (guestimates from 2005).</t>
  </si>
  <si>
    <r>
      <t xml:space="preserve">  Venezuela </t>
    </r>
    <r>
      <rPr>
        <vertAlign val="superscript"/>
        <sz val="11"/>
        <rFont val="Arial"/>
        <family val="2"/>
      </rPr>
      <t>1</t>
    </r>
  </si>
  <si>
    <r>
      <t xml:space="preserve">  Canada </t>
    </r>
    <r>
      <rPr>
        <vertAlign val="superscript"/>
        <sz val="11"/>
        <rFont val="Arial"/>
        <family val="2"/>
      </rPr>
      <t>2</t>
    </r>
  </si>
  <si>
    <r>
      <t xml:space="preserve">  United States</t>
    </r>
    <r>
      <rPr>
        <vertAlign val="superscript"/>
        <sz val="11"/>
        <rFont val="Arial"/>
        <family val="2"/>
      </rPr>
      <t xml:space="preserve"> 3</t>
    </r>
  </si>
  <si>
    <r>
      <t xml:space="preserve">  Russia </t>
    </r>
    <r>
      <rPr>
        <vertAlign val="superscript"/>
        <sz val="11"/>
        <rFont val="Arial"/>
        <family val="2"/>
      </rPr>
      <t>4</t>
    </r>
  </si>
  <si>
    <r>
      <t xml:space="preserve">  Australia</t>
    </r>
    <r>
      <rPr>
        <vertAlign val="superscript"/>
        <sz val="11"/>
        <rFont val="Arial"/>
        <family val="2"/>
      </rPr>
      <t xml:space="preserve"> 5</t>
    </r>
  </si>
  <si>
    <t>oil sands</t>
  </si>
  <si>
    <t>hypothetical</t>
  </si>
  <si>
    <t>World Energy 2022</t>
  </si>
  <si>
    <t>Other renewable*</t>
  </si>
  <si>
    <t>* incl. Biomass, Geothermal, other</t>
  </si>
  <si>
    <t>Other</t>
  </si>
  <si>
    <t>EJ / Mt (incl. 10 % lignite)</t>
  </si>
  <si>
    <t>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</si>
</sst>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164" formatCode="0.0E+00;\_xdc50_"/>
    <numFmt numFmtId="165" formatCode="0E+00;\_x0000_"/>
    <numFmt numFmtId="166" formatCode="0E+00;\_xdc50_"/>
    <numFmt numFmtId="167" formatCode="0.000"/>
    <numFmt numFmtId="168" formatCode="0.0"/>
    <numFmt numFmtId="169" formatCode="#,##0.0"/>
    <numFmt numFmtId="170" formatCode="0.000000000"/>
    <numFmt numFmtId="171" formatCode="0.0000000"/>
    <numFmt numFmtId="172" formatCode="0.0000000%"/>
    <numFmt numFmtId="173" formatCode="0.00000"/>
    <numFmt numFmtId="174" formatCode="0.000%"/>
    <numFmt numFmtId="175" formatCode="0.0%"/>
    <numFmt numFmtId="176" formatCode="0.0000%"/>
    <numFmt numFmtId="177" formatCode="0.00000%"/>
    <numFmt numFmtId="178" formatCode="0.000000%"/>
    <numFmt numFmtId="179" formatCode="0.0E+00;\_x0000_"/>
    <numFmt numFmtId="180" formatCode="0E+00;\钮"/>
    <numFmt numFmtId="181" formatCode="0.0E+00"/>
    <numFmt numFmtId="182" formatCode="0.0E+00;\ꀉ"/>
    <numFmt numFmtId="183" formatCode="0.0E+00;\ꀃ"/>
    <numFmt numFmtId="184" formatCode="0.000E+00"/>
    <numFmt numFmtId="185" formatCode="0.0000"/>
    <numFmt numFmtId="186" formatCode="0E+00;\ꀃ"/>
    <numFmt numFmtId="187" formatCode="0E+00"/>
    <numFmt numFmtId="188" formatCode="0.00E+00;\_x0000_"/>
    <numFmt numFmtId="189" formatCode="0.E+00"/>
    <numFmt numFmtId="190" formatCode="0.0E+00;\_x0002_"/>
    <numFmt numFmtId="191" formatCode="0E+00;\ꃚ"/>
    <numFmt numFmtId="192" formatCode="0.0E+00;\뿀"/>
    <numFmt numFmtId="193" formatCode="#,##0.00000"/>
  </numFmts>
  <fonts count="76" x14ac:knownFonts="1">
    <font>
      <sz val="12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u/>
      <sz val="11"/>
      <name val="Arial"/>
      <family val="2"/>
    </font>
    <font>
      <i/>
      <sz val="11"/>
      <name val="Arial"/>
      <family val="2"/>
    </font>
    <font>
      <vertAlign val="superscript"/>
      <sz val="11"/>
      <name val="Arial"/>
      <family val="2"/>
    </font>
    <font>
      <b/>
      <sz val="16"/>
      <name val="Arial"/>
      <family val="2"/>
    </font>
    <font>
      <b/>
      <sz val="11"/>
      <name val="Arial Narrow"/>
      <family val="2"/>
    </font>
    <font>
      <i/>
      <u/>
      <sz val="11"/>
      <name val="Arial"/>
      <family val="2"/>
    </font>
    <font>
      <u/>
      <sz val="10"/>
      <name val="Arial Narrow"/>
      <family val="2"/>
    </font>
    <font>
      <vertAlign val="subscript"/>
      <sz val="11"/>
      <name val="Arial"/>
      <family val="2"/>
    </font>
    <font>
      <b/>
      <sz val="12"/>
      <name val="Arial"/>
      <family val="2"/>
    </font>
    <font>
      <vertAlign val="subscript"/>
      <sz val="10"/>
      <name val="Arial Narrow"/>
      <family val="2"/>
    </font>
    <font>
      <b/>
      <u/>
      <sz val="11"/>
      <name val="Arial"/>
      <family val="2"/>
    </font>
    <font>
      <sz val="10"/>
      <name val="Arial"/>
      <family val="2"/>
    </font>
    <font>
      <vertAlign val="subscript"/>
      <sz val="12"/>
      <color theme="1"/>
      <name val="Calibri"/>
      <family val="2"/>
      <scheme val="minor"/>
    </font>
    <font>
      <vertAlign val="subscript"/>
      <sz val="10"/>
      <color theme="1"/>
      <name val="Arial Narrow"/>
      <family val="2"/>
    </font>
    <font>
      <u/>
      <sz val="11"/>
      <name val="Arial Narrow"/>
      <family val="2"/>
    </font>
    <font>
      <vertAlign val="superscript"/>
      <sz val="10"/>
      <color theme="1"/>
      <name val="Arial Narrow"/>
      <family val="2"/>
    </font>
    <font>
      <b/>
      <sz val="10"/>
      <name val="Verdana"/>
      <family val="2"/>
    </font>
    <font>
      <sz val="11"/>
      <name val="Arial Narrow"/>
      <family val="2"/>
    </font>
    <font>
      <sz val="10"/>
      <name val="Helvetica"/>
      <family val="2"/>
    </font>
    <font>
      <b/>
      <u/>
      <sz val="10"/>
      <name val="Arial Narrow"/>
      <family val="2"/>
    </font>
    <font>
      <b/>
      <i/>
      <u/>
      <sz val="10"/>
      <name val="Arial Narrow"/>
      <family val="2"/>
    </font>
    <font>
      <b/>
      <sz val="16"/>
      <name val="Verdana"/>
      <family val="2"/>
    </font>
    <font>
      <u/>
      <sz val="12"/>
      <color theme="10"/>
      <name val="Calibri"/>
      <family val="2"/>
      <charset val="128"/>
      <scheme val="minor"/>
    </font>
    <font>
      <sz val="9"/>
      <color theme="1"/>
      <name val="Arial Narrow"/>
      <family val="2"/>
    </font>
    <font>
      <u/>
      <sz val="9"/>
      <color theme="10"/>
      <name val="Arial Narrow"/>
      <family val="2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1"/>
      <color theme="1"/>
      <name val="Arial"/>
      <family val="2"/>
    </font>
    <font>
      <b/>
      <sz val="18"/>
      <name val="Verdana"/>
      <family val="2"/>
    </font>
    <font>
      <b/>
      <sz val="14"/>
      <name val="Verdana"/>
      <family val="2"/>
    </font>
    <font>
      <b/>
      <vertAlign val="subscript"/>
      <sz val="9"/>
      <name val="Arial"/>
      <family val="2"/>
    </font>
    <font>
      <b/>
      <sz val="11"/>
      <color theme="1"/>
      <name val="Arial Narrow"/>
      <family val="2"/>
    </font>
    <font>
      <b/>
      <vertAlign val="superscript"/>
      <sz val="11"/>
      <color theme="1"/>
      <name val="Arial Narrow"/>
      <family val="2"/>
    </font>
    <font>
      <b/>
      <vertAlign val="subscript"/>
      <sz val="14"/>
      <name val="Arial"/>
      <family val="2"/>
    </font>
    <font>
      <sz val="9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color theme="10"/>
      <name val="Calibri"/>
      <family val="2"/>
      <charset val="128"/>
      <scheme val="minor"/>
    </font>
    <font>
      <sz val="12"/>
      <color theme="0" tint="-0.34998626667073579"/>
      <name val="Calibri"/>
      <family val="2"/>
      <scheme val="minor"/>
    </font>
    <font>
      <b/>
      <sz val="11"/>
      <color theme="0" tint="-0.34998626667073579"/>
      <name val="Arial"/>
      <family val="2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1"/>
      <color theme="0" tint="-0.34998626667073579"/>
      <name val="Arial"/>
      <family val="2"/>
    </font>
    <font>
      <u/>
      <sz val="10"/>
      <color theme="10"/>
      <name val="Calibri"/>
      <family val="2"/>
      <charset val="128"/>
      <scheme val="minor"/>
    </font>
    <font>
      <sz val="12"/>
      <color theme="1"/>
      <name val="Helvetica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vertAlign val="superscript"/>
      <sz val="8"/>
      <color rgb="FF000000"/>
      <name val="Arial"/>
      <family val="2"/>
    </font>
    <font>
      <sz val="8"/>
      <color theme="1"/>
      <name val="Helvetica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u/>
      <sz val="10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5C62"/>
        <bgColor indexed="64"/>
      </patternFill>
    </fill>
    <fill>
      <patternFill patternType="solid">
        <fgColor rgb="FFFFAA68"/>
        <bgColor indexed="64"/>
      </patternFill>
    </fill>
    <fill>
      <patternFill patternType="solid">
        <fgColor rgb="FFFFEC6E"/>
        <bgColor indexed="64"/>
      </patternFill>
    </fill>
    <fill>
      <patternFill patternType="solid">
        <fgColor rgb="FF64FF66"/>
        <bgColor indexed="64"/>
      </patternFill>
    </fill>
    <fill>
      <patternFill patternType="solid">
        <fgColor rgb="FF5455FF"/>
        <bgColor indexed="64"/>
      </patternFill>
    </fill>
    <fill>
      <patternFill patternType="solid">
        <fgColor rgb="FFF462FF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</borders>
  <cellStyleXfs count="80">
    <xf numFmtId="0" fontId="0" fillId="0" borderId="0"/>
    <xf numFmtId="0" fontId="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549">
    <xf numFmtId="0" fontId="0" fillId="0" borderId="0" xfId="0"/>
    <xf numFmtId="0" fontId="4" fillId="0" borderId="4" xfId="0" applyFont="1" applyBorder="1"/>
    <xf numFmtId="0" fontId="5" fillId="0" borderId="4" xfId="0" applyFont="1" applyBorder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5" xfId="0" applyFont="1" applyBorder="1"/>
    <xf numFmtId="0" fontId="5" fillId="0" borderId="8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8" xfId="0" applyBorder="1"/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81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8" xfId="0" applyFont="1" applyBorder="1"/>
    <xf numFmtId="0" fontId="4" fillId="0" borderId="6" xfId="0" applyFont="1" applyBorder="1"/>
    <xf numFmtId="0" fontId="5" fillId="0" borderId="6" xfId="0" applyFont="1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/>
    <xf numFmtId="0" fontId="5" fillId="0" borderId="2" xfId="0" applyFont="1" applyBorder="1"/>
    <xf numFmtId="0" fontId="4" fillId="0" borderId="2" xfId="0" applyFont="1" applyBorder="1"/>
    <xf numFmtId="0" fontId="5" fillId="0" borderId="4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8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0" borderId="9" xfId="0" applyFont="1" applyBorder="1"/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14" xfId="0" applyFont="1" applyBorder="1"/>
    <xf numFmtId="165" fontId="5" fillId="0" borderId="0" xfId="0" applyNumberFormat="1" applyFont="1" applyAlignment="1">
      <alignment horizontal="center"/>
    </xf>
    <xf numFmtId="0" fontId="5" fillId="0" borderId="4" xfId="0" quotePrefix="1" applyFont="1" applyBorder="1" applyAlignment="1">
      <alignment horizontal="center"/>
    </xf>
    <xf numFmtId="185" fontId="5" fillId="0" borderId="8" xfId="0" quotePrefix="1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168" fontId="5" fillId="0" borderId="6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3" xfId="0" applyFont="1" applyBorder="1"/>
    <xf numFmtId="0" fontId="5" fillId="0" borderId="9" xfId="0" applyFont="1" applyBorder="1"/>
    <xf numFmtId="0" fontId="5" fillId="4" borderId="4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4" xfId="0" applyFont="1" applyBorder="1"/>
    <xf numFmtId="0" fontId="2" fillId="0" borderId="8" xfId="0" applyFont="1" applyBorder="1"/>
    <xf numFmtId="175" fontId="5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81" fontId="6" fillId="0" borderId="2" xfId="0" applyNumberFormat="1" applyFont="1" applyBorder="1" applyAlignment="1">
      <alignment horizontal="right"/>
    </xf>
    <xf numFmtId="0" fontId="6" fillId="0" borderId="3" xfId="0" applyFont="1" applyBorder="1"/>
    <xf numFmtId="0" fontId="6" fillId="0" borderId="6" xfId="0" applyFont="1" applyBorder="1" applyAlignment="1">
      <alignment horizontal="right"/>
    </xf>
    <xf numFmtId="183" fontId="6" fillId="0" borderId="6" xfId="0" applyNumberFormat="1" applyFont="1" applyBorder="1" applyAlignment="1">
      <alignment horizontal="right"/>
    </xf>
    <xf numFmtId="0" fontId="2" fillId="0" borderId="7" xfId="0" applyFont="1" applyBorder="1"/>
    <xf numFmtId="0" fontId="26" fillId="0" borderId="0" xfId="0" applyFont="1" applyAlignment="1">
      <alignment horizontal="right"/>
    </xf>
    <xf numFmtId="0" fontId="2" fillId="0" borderId="2" xfId="0" applyFont="1" applyBorder="1"/>
    <xf numFmtId="181" fontId="6" fillId="0" borderId="2" xfId="0" applyNumberFormat="1" applyFont="1" applyBorder="1" applyAlignment="1">
      <alignment horizontal="center"/>
    </xf>
    <xf numFmtId="187" fontId="6" fillId="0" borderId="3" xfId="0" applyNumberFormat="1" applyFont="1" applyBorder="1" applyAlignment="1">
      <alignment horizontal="left"/>
    </xf>
    <xf numFmtId="0" fontId="6" fillId="0" borderId="4" xfId="0" applyFont="1" applyBorder="1"/>
    <xf numFmtId="0" fontId="2" fillId="0" borderId="0" xfId="0" applyFont="1"/>
    <xf numFmtId="181" fontId="6" fillId="0" borderId="0" xfId="0" applyNumberFormat="1" applyFont="1" applyAlignment="1">
      <alignment horizontal="center"/>
    </xf>
    <xf numFmtId="187" fontId="6" fillId="0" borderId="8" xfId="0" applyNumberFormat="1" applyFont="1" applyBorder="1" applyAlignment="1">
      <alignment horizontal="left"/>
    </xf>
    <xf numFmtId="0" fontId="6" fillId="0" borderId="5" xfId="0" applyFont="1" applyBorder="1"/>
    <xf numFmtId="0" fontId="2" fillId="0" borderId="6" xfId="0" applyFont="1" applyBorder="1"/>
    <xf numFmtId="181" fontId="6" fillId="0" borderId="6" xfId="0" applyNumberFormat="1" applyFont="1" applyBorder="1" applyAlignment="1">
      <alignment horizontal="center"/>
    </xf>
    <xf numFmtId="187" fontId="6" fillId="0" borderId="7" xfId="0" applyNumberFormat="1" applyFont="1" applyBorder="1" applyAlignment="1">
      <alignment horizontal="left"/>
    </xf>
    <xf numFmtId="0" fontId="0" fillId="0" borderId="14" xfId="0" applyBorder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168" fontId="6" fillId="0" borderId="8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168" fontId="6" fillId="0" borderId="0" xfId="0" applyNumberFormat="1" applyFont="1" applyAlignment="1">
      <alignment horizontal="center"/>
    </xf>
    <xf numFmtId="1" fontId="3" fillId="0" borderId="14" xfId="0" applyNumberFormat="1" applyFont="1" applyBorder="1" applyAlignment="1">
      <alignment horizontal="center"/>
    </xf>
    <xf numFmtId="9" fontId="6" fillId="0" borderId="6" xfId="0" applyNumberFormat="1" applyFont="1" applyBorder="1" applyAlignment="1">
      <alignment horizontal="center"/>
    </xf>
    <xf numFmtId="169" fontId="6" fillId="0" borderId="6" xfId="0" applyNumberFormat="1" applyFont="1" applyBorder="1" applyAlignment="1">
      <alignment horizontal="center"/>
    </xf>
    <xf numFmtId="168" fontId="6" fillId="0" borderId="7" xfId="0" applyNumberFormat="1" applyFont="1" applyBorder="1" applyAlignment="1">
      <alignment horizontal="center"/>
    </xf>
    <xf numFmtId="9" fontId="6" fillId="0" borderId="5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4" xfId="0" applyBorder="1"/>
    <xf numFmtId="3" fontId="5" fillId="0" borderId="0" xfId="0" applyNumberFormat="1" applyFont="1"/>
    <xf numFmtId="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quotePrefix="1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3" fillId="0" borderId="0" xfId="0" applyFont="1"/>
    <xf numFmtId="4" fontId="5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0" fontId="4" fillId="0" borderId="0" xfId="0" applyFont="1" applyAlignment="1">
      <alignment vertical="top"/>
    </xf>
    <xf numFmtId="181" fontId="5" fillId="0" borderId="0" xfId="0" applyNumberFormat="1" applyFont="1" applyAlignment="1">
      <alignment horizontal="left"/>
    </xf>
    <xf numFmtId="181" fontId="5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85" fontId="5" fillId="0" borderId="0" xfId="0" applyNumberFormat="1" applyFont="1"/>
    <xf numFmtId="2" fontId="5" fillId="0" borderId="0" xfId="0" applyNumberFormat="1" applyFont="1"/>
    <xf numFmtId="187" fontId="2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0" fontId="9" fillId="0" borderId="0" xfId="0" applyFont="1"/>
    <xf numFmtId="18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3" fontId="6" fillId="0" borderId="0" xfId="0" applyNumberFormat="1" applyFont="1"/>
    <xf numFmtId="0" fontId="16" fillId="3" borderId="0" xfId="0" applyFont="1" applyFill="1" applyAlignment="1">
      <alignment vertical="center"/>
    </xf>
    <xf numFmtId="184" fontId="6" fillId="0" borderId="0" xfId="0" applyNumberFormat="1" applyFont="1" applyAlignment="1">
      <alignment horizontal="center"/>
    </xf>
    <xf numFmtId="0" fontId="18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quotePrefix="1" applyFont="1"/>
    <xf numFmtId="0" fontId="2" fillId="4" borderId="0" xfId="0" applyFont="1" applyFill="1"/>
    <xf numFmtId="0" fontId="2" fillId="5" borderId="0" xfId="0" applyFont="1" applyFill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/>
    <xf numFmtId="179" fontId="5" fillId="0" borderId="0" xfId="0" applyNumberFormat="1" applyFont="1" applyAlignment="1">
      <alignment horizontal="center"/>
    </xf>
    <xf numFmtId="174" fontId="5" fillId="0" borderId="0" xfId="0" applyNumberFormat="1" applyFont="1" applyAlignment="1">
      <alignment horizontal="center"/>
    </xf>
    <xf numFmtId="10" fontId="6" fillId="0" borderId="0" xfId="0" applyNumberFormat="1" applyFont="1"/>
    <xf numFmtId="183" fontId="0" fillId="0" borderId="0" xfId="0" applyNumberFormat="1"/>
    <xf numFmtId="186" fontId="5" fillId="0" borderId="0" xfId="0" applyNumberFormat="1" applyFont="1" applyAlignment="1">
      <alignment horizontal="center"/>
    </xf>
    <xf numFmtId="168" fontId="5" fillId="0" borderId="0" xfId="0" applyNumberFormat="1" applyFont="1"/>
    <xf numFmtId="183" fontId="5" fillId="0" borderId="0" xfId="0" applyNumberFormat="1" applyFont="1"/>
    <xf numFmtId="1" fontId="5" fillId="0" borderId="0" xfId="0" applyNumberFormat="1" applyFont="1"/>
    <xf numFmtId="0" fontId="5" fillId="0" borderId="0" xfId="0" applyFont="1" applyAlignment="1">
      <alignment textRotation="90"/>
    </xf>
    <xf numFmtId="0" fontId="0" fillId="0" borderId="0" xfId="0" applyAlignment="1">
      <alignment vertical="center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3" fontId="4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 applyProtection="1">
      <alignment vertical="center"/>
      <protection locked="0"/>
    </xf>
    <xf numFmtId="179" fontId="5" fillId="0" borderId="0" xfId="0" applyNumberFormat="1" applyFont="1" applyAlignment="1">
      <alignment horizontal="right" vertical="center"/>
    </xf>
    <xf numFmtId="180" fontId="5" fillId="0" borderId="0" xfId="0" applyNumberFormat="1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177" fontId="6" fillId="0" borderId="0" xfId="0" applyNumberFormat="1" applyFont="1" applyAlignment="1">
      <alignment horizontal="left" vertical="center"/>
    </xf>
    <xf numFmtId="10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left" vertical="center"/>
    </xf>
    <xf numFmtId="174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81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82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81" fontId="5" fillId="0" borderId="14" xfId="0" applyNumberFormat="1" applyFont="1" applyBorder="1" applyAlignment="1">
      <alignment horizontal="center" vertical="center"/>
    </xf>
    <xf numFmtId="181" fontId="5" fillId="0" borderId="4" xfId="0" applyNumberFormat="1" applyFont="1" applyBorder="1" applyAlignment="1">
      <alignment horizontal="center" vertical="center"/>
    </xf>
    <xf numFmtId="181" fontId="5" fillId="0" borderId="8" xfId="0" applyNumberFormat="1" applyFont="1" applyBorder="1" applyAlignment="1">
      <alignment horizontal="center" vertical="center"/>
    </xf>
    <xf numFmtId="181" fontId="5" fillId="0" borderId="0" xfId="0" applyNumberFormat="1" applyFont="1" applyAlignment="1">
      <alignment vertical="center"/>
    </xf>
    <xf numFmtId="181" fontId="5" fillId="0" borderId="13" xfId="0" applyNumberFormat="1" applyFont="1" applyBorder="1" applyAlignment="1">
      <alignment horizontal="center" vertical="center"/>
    </xf>
    <xf numFmtId="181" fontId="5" fillId="0" borderId="5" xfId="0" applyNumberFormat="1" applyFont="1" applyBorder="1" applyAlignment="1">
      <alignment horizontal="center" vertical="center"/>
    </xf>
    <xf numFmtId="181" fontId="5" fillId="0" borderId="6" xfId="0" applyNumberFormat="1" applyFont="1" applyBorder="1" applyAlignment="1">
      <alignment horizontal="center" vertical="center"/>
    </xf>
    <xf numFmtId="181" fontId="5" fillId="0" borderId="7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quotePrefix="1" applyFont="1" applyAlignment="1">
      <alignment vertical="center"/>
    </xf>
    <xf numFmtId="0" fontId="1" fillId="0" borderId="0" xfId="0" applyFont="1" applyAlignment="1">
      <alignment vertical="center"/>
    </xf>
    <xf numFmtId="9" fontId="1" fillId="0" borderId="0" xfId="0" applyNumberFormat="1" applyFont="1" applyAlignment="1">
      <alignment vertical="center"/>
    </xf>
    <xf numFmtId="9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0" fontId="30" fillId="0" borderId="0" xfId="1" applyBorder="1"/>
    <xf numFmtId="0" fontId="32" fillId="0" borderId="0" xfId="1" applyFont="1" applyBorder="1"/>
    <xf numFmtId="0" fontId="31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1" fontId="5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35" fillId="0" borderId="0" xfId="0" applyFont="1"/>
    <xf numFmtId="0" fontId="19" fillId="0" borderId="0" xfId="0" applyFont="1"/>
    <xf numFmtId="0" fontId="37" fillId="0" borderId="0" xfId="0" applyFont="1"/>
    <xf numFmtId="0" fontId="19" fillId="0" borderId="2" xfId="0" applyFont="1" applyBorder="1"/>
    <xf numFmtId="0" fontId="35" fillId="0" borderId="6" xfId="0" applyFont="1" applyBorder="1" applyAlignment="1">
      <alignment horizontal="right"/>
    </xf>
    <xf numFmtId="0" fontId="36" fillId="0" borderId="0" xfId="0" applyFont="1"/>
    <xf numFmtId="0" fontId="19" fillId="0" borderId="0" xfId="0" quotePrefix="1" applyFont="1"/>
    <xf numFmtId="0" fontId="3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8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3" fontId="6" fillId="0" borderId="4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3" fontId="40" fillId="0" borderId="0" xfId="0" applyNumberFormat="1" applyFont="1"/>
    <xf numFmtId="0" fontId="16" fillId="0" borderId="0" xfId="0" applyFont="1"/>
    <xf numFmtId="0" fontId="41" fillId="0" borderId="0" xfId="0" applyFont="1" applyAlignment="1">
      <alignment horizontal="right"/>
    </xf>
    <xf numFmtId="0" fontId="42" fillId="0" borderId="0" xfId="0" applyFont="1"/>
    <xf numFmtId="0" fontId="37" fillId="0" borderId="6" xfId="0" applyFont="1" applyBorder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40" fillId="0" borderId="1" xfId="0" applyFont="1" applyBorder="1"/>
    <xf numFmtId="0" fontId="0" fillId="0" borderId="3" xfId="0" applyBorder="1"/>
    <xf numFmtId="0" fontId="37" fillId="0" borderId="4" xfId="0" applyFont="1" applyBorder="1"/>
    <xf numFmtId="0" fontId="6" fillId="0" borderId="8" xfId="0" applyFont="1" applyBorder="1"/>
    <xf numFmtId="9" fontId="2" fillId="0" borderId="0" xfId="0" applyNumberFormat="1" applyFont="1"/>
    <xf numFmtId="0" fontId="37" fillId="0" borderId="6" xfId="0" applyFont="1" applyBorder="1" applyAlignment="1">
      <alignment horizontal="right"/>
    </xf>
    <xf numFmtId="165" fontId="37" fillId="0" borderId="0" xfId="0" applyNumberFormat="1" applyFont="1"/>
    <xf numFmtId="9" fontId="6" fillId="0" borderId="0" xfId="0" applyNumberFormat="1" applyFont="1" applyAlignment="1">
      <alignment horizontal="left"/>
    </xf>
    <xf numFmtId="9" fontId="6" fillId="0" borderId="8" xfId="0" applyNumberFormat="1" applyFont="1" applyBorder="1" applyAlignment="1">
      <alignment horizontal="left"/>
    </xf>
    <xf numFmtId="3" fontId="5" fillId="0" borderId="0" xfId="0" applyNumberFormat="1" applyFont="1" applyAlignment="1">
      <alignment horizontal="right"/>
    </xf>
    <xf numFmtId="9" fontId="6" fillId="0" borderId="7" xfId="0" applyNumberFormat="1" applyFont="1" applyBorder="1" applyAlignment="1">
      <alignment horizontal="left"/>
    </xf>
    <xf numFmtId="0" fontId="0" fillId="0" borderId="1" xfId="0" applyBorder="1"/>
    <xf numFmtId="1" fontId="5" fillId="0" borderId="0" xfId="0" applyNumberFormat="1" applyFont="1" applyAlignment="1">
      <alignment horizontal="right"/>
    </xf>
    <xf numFmtId="0" fontId="16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 textRotation="90"/>
    </xf>
    <xf numFmtId="0" fontId="1" fillId="0" borderId="5" xfId="0" applyFont="1" applyBorder="1" applyAlignment="1">
      <alignment vertical="center" textRotation="90"/>
    </xf>
    <xf numFmtId="9" fontId="6" fillId="0" borderId="6" xfId="0" applyNumberFormat="1" applyFont="1" applyBorder="1" applyAlignment="1">
      <alignment horizontal="left"/>
    </xf>
    <xf numFmtId="0" fontId="29" fillId="0" borderId="2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48" fillId="0" borderId="1" xfId="0" applyFont="1" applyBorder="1" applyAlignment="1">
      <alignment vertical="center"/>
    </xf>
    <xf numFmtId="0" fontId="4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8" xfId="0" applyFont="1" applyBorder="1" applyAlignment="1">
      <alignment vertical="center"/>
    </xf>
    <xf numFmtId="0" fontId="19" fillId="0" borderId="6" xfId="0" applyFont="1" applyBorder="1" applyAlignment="1">
      <alignment horizontal="center"/>
    </xf>
    <xf numFmtId="0" fontId="38" fillId="0" borderId="4" xfId="0" applyFont="1" applyBorder="1"/>
    <xf numFmtId="0" fontId="19" fillId="0" borderId="4" xfId="0" applyFont="1" applyBorder="1"/>
    <xf numFmtId="0" fontId="19" fillId="0" borderId="5" xfId="0" applyFont="1" applyBorder="1"/>
    <xf numFmtId="0" fontId="19" fillId="0" borderId="6" xfId="0" quotePrefix="1" applyFont="1" applyBorder="1"/>
    <xf numFmtId="0" fontId="29" fillId="3" borderId="0" xfId="0" applyFont="1" applyFill="1" applyAlignment="1">
      <alignment vertical="center"/>
    </xf>
    <xf numFmtId="0" fontId="37" fillId="0" borderId="5" xfId="0" applyFont="1" applyBorder="1"/>
    <xf numFmtId="179" fontId="6" fillId="0" borderId="4" xfId="0" applyNumberFormat="1" applyFont="1" applyBorder="1"/>
    <xf numFmtId="192" fontId="6" fillId="0" borderId="4" xfId="0" applyNumberFormat="1" applyFont="1" applyBorder="1"/>
    <xf numFmtId="1" fontId="37" fillId="2" borderId="6" xfId="0" applyNumberFormat="1" applyFont="1" applyFill="1" applyBorder="1" applyAlignment="1">
      <alignment horizontal="right"/>
    </xf>
    <xf numFmtId="0" fontId="37" fillId="2" borderId="6" xfId="0" applyFont="1" applyFill="1" applyBorder="1"/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0" fillId="0" borderId="6" xfId="0" applyBorder="1" applyAlignment="1">
      <alignment horizontal="center"/>
    </xf>
    <xf numFmtId="0" fontId="1" fillId="0" borderId="0" xfId="0" applyFont="1" applyAlignment="1" applyProtection="1">
      <alignment vertical="center"/>
      <protection locked="0"/>
    </xf>
    <xf numFmtId="9" fontId="5" fillId="0" borderId="0" xfId="0" applyNumberFormat="1" applyFont="1" applyAlignment="1">
      <alignment horizontal="right"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6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54" fillId="0" borderId="0" xfId="0" applyFont="1"/>
    <xf numFmtId="0" fontId="56" fillId="0" borderId="6" xfId="0" applyFont="1" applyBorder="1" applyAlignment="1">
      <alignment vertical="center"/>
    </xf>
    <xf numFmtId="0" fontId="2" fillId="0" borderId="15" xfId="0" applyFont="1" applyBorder="1" applyAlignment="1">
      <alignment horizontal="center" vertical="top"/>
    </xf>
    <xf numFmtId="3" fontId="6" fillId="0" borderId="15" xfId="0" applyNumberFormat="1" applyFont="1" applyBorder="1" applyAlignment="1">
      <alignment horizontal="center" vertical="top"/>
    </xf>
    <xf numFmtId="3" fontId="2" fillId="0" borderId="16" xfId="0" applyNumberFormat="1" applyFont="1" applyBorder="1" applyAlignment="1">
      <alignment horizontal="center" vertical="top"/>
    </xf>
    <xf numFmtId="0" fontId="30" fillId="0" borderId="17" xfId="1" applyBorder="1" applyAlignment="1">
      <alignment horizontal="center" vertical="center"/>
    </xf>
    <xf numFmtId="3" fontId="2" fillId="0" borderId="0" xfId="0" applyNumberFormat="1" applyFont="1" applyAlignment="1">
      <alignment horizontal="center" vertical="top"/>
    </xf>
    <xf numFmtId="0" fontId="30" fillId="0" borderId="0" xfId="1" applyBorder="1" applyAlignment="1">
      <alignment horizontal="center" vertical="center"/>
    </xf>
    <xf numFmtId="0" fontId="30" fillId="0" borderId="15" xfId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0" fontId="30" fillId="0" borderId="6" xfId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85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3" fontId="2" fillId="0" borderId="18" xfId="0" applyNumberFormat="1" applyFont="1" applyBorder="1" applyAlignment="1">
      <alignment horizontal="center" vertical="center" textRotation="90"/>
    </xf>
    <xf numFmtId="3" fontId="6" fillId="0" borderId="20" xfId="0" applyNumberFormat="1" applyFont="1" applyBorder="1" applyAlignment="1">
      <alignment horizontal="center" vertical="top"/>
    </xf>
    <xf numFmtId="0" fontId="5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vertical="center" textRotation="90"/>
    </xf>
    <xf numFmtId="0" fontId="1" fillId="0" borderId="0" xfId="0" applyFont="1" applyAlignment="1">
      <alignment horizontal="center"/>
    </xf>
    <xf numFmtId="0" fontId="32" fillId="0" borderId="0" xfId="1" applyFont="1" applyBorder="1" applyAlignment="1">
      <alignment vertical="center"/>
    </xf>
    <xf numFmtId="0" fontId="57" fillId="0" borderId="0" xfId="1" applyFont="1" applyBorder="1" applyAlignment="1">
      <alignment vertical="center"/>
    </xf>
    <xf numFmtId="0" fontId="32" fillId="0" borderId="6" xfId="1" applyFont="1" applyBorder="1" applyAlignment="1">
      <alignment vertical="center"/>
    </xf>
    <xf numFmtId="0" fontId="34" fillId="0" borderId="0" xfId="0" applyFont="1" applyAlignment="1">
      <alignment horizontal="center" vertical="center" textRotation="90"/>
    </xf>
    <xf numFmtId="3" fontId="2" fillId="0" borderId="0" xfId="0" applyNumberFormat="1" applyFont="1" applyAlignment="1">
      <alignment horizontal="center" vertical="center" textRotation="90"/>
    </xf>
    <xf numFmtId="3" fontId="1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2" fontId="60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3" fontId="58" fillId="0" borderId="6" xfId="0" applyNumberFormat="1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3" fontId="5" fillId="0" borderId="4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193" fontId="5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9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2" fillId="0" borderId="1" xfId="0" applyFont="1" applyBorder="1"/>
    <xf numFmtId="0" fontId="46" fillId="0" borderId="2" xfId="0" applyFont="1" applyBorder="1" applyAlignment="1">
      <alignment horizontal="center"/>
    </xf>
    <xf numFmtId="0" fontId="61" fillId="6" borderId="2" xfId="0" applyFont="1" applyFill="1" applyBorder="1" applyAlignment="1">
      <alignment horizontal="center"/>
    </xf>
    <xf numFmtId="0" fontId="61" fillId="7" borderId="0" xfId="0" applyFont="1" applyFill="1" applyAlignment="1">
      <alignment horizontal="center"/>
    </xf>
    <xf numFmtId="0" fontId="62" fillId="8" borderId="0" xfId="0" applyFont="1" applyFill="1" applyAlignment="1">
      <alignment horizontal="center"/>
    </xf>
    <xf numFmtId="0" fontId="62" fillId="9" borderId="0" xfId="0" applyFont="1" applyFill="1" applyAlignment="1">
      <alignment horizontal="center"/>
    </xf>
    <xf numFmtId="0" fontId="61" fillId="10" borderId="0" xfId="0" applyFont="1" applyFill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61" fillId="11" borderId="6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10" fontId="5" fillId="0" borderId="4" xfId="0" applyNumberFormat="1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175" fontId="5" fillId="0" borderId="4" xfId="0" applyNumberFormat="1" applyFont="1" applyBorder="1" applyAlignment="1">
      <alignment horizontal="center"/>
    </xf>
    <xf numFmtId="174" fontId="5" fillId="0" borderId="4" xfId="0" applyNumberFormat="1" applyFont="1" applyBorder="1" applyAlignment="1">
      <alignment horizontal="center"/>
    </xf>
    <xf numFmtId="176" fontId="5" fillId="0" borderId="4" xfId="0" applyNumberFormat="1" applyFont="1" applyBorder="1" applyAlignment="1">
      <alignment horizontal="center"/>
    </xf>
    <xf numFmtId="177" fontId="5" fillId="0" borderId="4" xfId="0" applyNumberFormat="1" applyFont="1" applyBorder="1" applyAlignment="1">
      <alignment horizontal="center"/>
    </xf>
    <xf numFmtId="178" fontId="5" fillId="0" borderId="4" xfId="0" applyNumberFormat="1" applyFont="1" applyBorder="1" applyAlignment="1">
      <alignment horizontal="center"/>
    </xf>
    <xf numFmtId="172" fontId="5" fillId="0" borderId="4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0" fontId="48" fillId="0" borderId="2" xfId="0" applyFont="1" applyBorder="1" applyAlignment="1">
      <alignment vertical="center"/>
    </xf>
    <xf numFmtId="0" fontId="46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1" fontId="2" fillId="0" borderId="0" xfId="0" applyNumberFormat="1" applyFont="1"/>
    <xf numFmtId="0" fontId="39" fillId="0" borderId="0" xfId="0" applyFont="1" applyAlignment="1">
      <alignment vertical="center"/>
    </xf>
    <xf numFmtId="1" fontId="6" fillId="0" borderId="8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16" fillId="0" borderId="0" xfId="0" applyFont="1" applyAlignment="1">
      <alignment vertical="center"/>
    </xf>
    <xf numFmtId="0" fontId="1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64" fillId="0" borderId="3" xfId="0" applyNumberFormat="1" applyFont="1" applyBorder="1" applyAlignment="1">
      <alignment horizontal="center"/>
    </xf>
    <xf numFmtId="9" fontId="64" fillId="0" borderId="8" xfId="0" applyNumberFormat="1" applyFont="1" applyBorder="1" applyAlignment="1">
      <alignment horizontal="center"/>
    </xf>
    <xf numFmtId="175" fontId="64" fillId="0" borderId="7" xfId="0" applyNumberFormat="1" applyFont="1" applyBorder="1" applyAlignment="1">
      <alignment horizontal="center"/>
    </xf>
    <xf numFmtId="0" fontId="64" fillId="0" borderId="8" xfId="0" applyFont="1" applyBorder="1" applyAlignment="1">
      <alignment horizontal="center"/>
    </xf>
    <xf numFmtId="9" fontId="64" fillId="0" borderId="7" xfId="0" applyNumberFormat="1" applyFont="1" applyBorder="1" applyAlignment="1">
      <alignment horizontal="center"/>
    </xf>
    <xf numFmtId="9" fontId="65" fillId="0" borderId="7" xfId="0" applyNumberFormat="1" applyFont="1" applyBorder="1" applyAlignment="1">
      <alignment horizontal="center"/>
    </xf>
    <xf numFmtId="9" fontId="64" fillId="0" borderId="0" xfId="0" applyNumberFormat="1" applyFont="1" applyAlignment="1">
      <alignment horizontal="left"/>
    </xf>
    <xf numFmtId="1" fontId="66" fillId="0" borderId="8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9" fontId="64" fillId="0" borderId="6" xfId="0" applyNumberFormat="1" applyFont="1" applyBorder="1" applyAlignment="1">
      <alignment horizontal="left"/>
    </xf>
    <xf numFmtId="0" fontId="44" fillId="3" borderId="0" xfId="0" applyFont="1" applyFill="1"/>
    <xf numFmtId="0" fontId="0" fillId="3" borderId="0" xfId="0" applyFill="1"/>
    <xf numFmtId="0" fontId="10" fillId="0" borderId="6" xfId="0" applyFont="1" applyBorder="1" applyAlignment="1">
      <alignment horizontal="right"/>
    </xf>
    <xf numFmtId="0" fontId="5" fillId="0" borderId="6" xfId="0" applyFont="1" applyBorder="1" applyAlignment="1">
      <alignment vertical="center"/>
    </xf>
    <xf numFmtId="0" fontId="67" fillId="0" borderId="0" xfId="1" applyFont="1" applyBorder="1"/>
    <xf numFmtId="0" fontId="38" fillId="0" borderId="8" xfId="0" applyFont="1" applyBorder="1"/>
    <xf numFmtId="0" fontId="63" fillId="0" borderId="0" xfId="0" applyFont="1" applyAlignment="1">
      <alignment horizontal="left" vertical="center"/>
    </xf>
    <xf numFmtId="0" fontId="51" fillId="0" borderId="2" xfId="0" applyFont="1" applyBorder="1" applyAlignment="1">
      <alignment horizontal="center"/>
    </xf>
    <xf numFmtId="0" fontId="51" fillId="0" borderId="1" xfId="0" applyFont="1" applyBorder="1" applyAlignment="1">
      <alignment horizontal="right"/>
    </xf>
    <xf numFmtId="0" fontId="51" fillId="0" borderId="2" xfId="0" applyFont="1" applyBorder="1" applyAlignment="1">
      <alignment horizontal="right"/>
    </xf>
    <xf numFmtId="0" fontId="68" fillId="0" borderId="0" xfId="0" applyFont="1"/>
    <xf numFmtId="0" fontId="69" fillId="0" borderId="0" xfId="0" applyFont="1"/>
    <xf numFmtId="0" fontId="69" fillId="0" borderId="0" xfId="0" applyFont="1" applyAlignment="1">
      <alignment horizontal="right"/>
    </xf>
    <xf numFmtId="0" fontId="70" fillId="0" borderId="0" xfId="0" applyFont="1"/>
    <xf numFmtId="0" fontId="72" fillId="0" borderId="0" xfId="0" applyFont="1"/>
    <xf numFmtId="167" fontId="69" fillId="0" borderId="0" xfId="0" applyNumberFormat="1" applyFont="1"/>
    <xf numFmtId="49" fontId="73" fillId="0" borderId="0" xfId="0" applyNumberFormat="1" applyFont="1" applyAlignment="1">
      <alignment horizontal="left" vertical="center"/>
    </xf>
    <xf numFmtId="0" fontId="73" fillId="0" borderId="0" xfId="0" applyFont="1" applyAlignment="1">
      <alignment vertical="center"/>
    </xf>
    <xf numFmtId="1" fontId="1" fillId="0" borderId="8" xfId="0" applyNumberFormat="1" applyFont="1" applyBorder="1" applyAlignment="1">
      <alignment horizontal="center"/>
    </xf>
    <xf numFmtId="0" fontId="37" fillId="0" borderId="8" xfId="0" applyFont="1" applyBorder="1"/>
    <xf numFmtId="1" fontId="37" fillId="2" borderId="5" xfId="0" applyNumberFormat="1" applyFont="1" applyFill="1" applyBorder="1" applyAlignment="1">
      <alignment horizontal="right"/>
    </xf>
    <xf numFmtId="0" fontId="37" fillId="2" borderId="7" xfId="0" applyFont="1" applyFill="1" applyBorder="1"/>
    <xf numFmtId="0" fontId="74" fillId="0" borderId="0" xfId="0" applyFont="1" applyAlignment="1">
      <alignment horizontal="right" vertical="top" wrapText="1"/>
    </xf>
    <xf numFmtId="0" fontId="74" fillId="0" borderId="0" xfId="0" applyFont="1" applyAlignment="1">
      <alignment horizontal="right" vertical="top"/>
    </xf>
    <xf numFmtId="0" fontId="75" fillId="0" borderId="0" xfId="1" applyFont="1"/>
    <xf numFmtId="3" fontId="1" fillId="0" borderId="6" xfId="0" applyNumberFormat="1" applyFont="1" applyBorder="1" applyAlignment="1">
      <alignment horizontal="center"/>
    </xf>
    <xf numFmtId="1" fontId="19" fillId="0" borderId="2" xfId="0" applyNumberFormat="1" applyFont="1" applyBorder="1" applyAlignment="1">
      <alignment horizontal="right"/>
    </xf>
    <xf numFmtId="1" fontId="19" fillId="0" borderId="0" xfId="0" applyNumberFormat="1" applyFont="1" applyAlignment="1">
      <alignment horizontal="right"/>
    </xf>
    <xf numFmtId="9" fontId="65" fillId="0" borderId="8" xfId="0" applyNumberFormat="1" applyFont="1" applyBorder="1" applyAlignment="1">
      <alignment horizontal="center"/>
    </xf>
    <xf numFmtId="9" fontId="64" fillId="0" borderId="0" xfId="0" applyNumberFormat="1" applyFont="1" applyAlignment="1">
      <alignment horizontal="center"/>
    </xf>
    <xf numFmtId="1" fontId="35" fillId="0" borderId="0" xfId="0" applyNumberFormat="1" applyFont="1" applyAlignment="1">
      <alignment horizontal="right"/>
    </xf>
    <xf numFmtId="9" fontId="65" fillId="0" borderId="0" xfId="0" applyNumberFormat="1" applyFont="1" applyAlignment="1">
      <alignment horizontal="center"/>
    </xf>
    <xf numFmtId="9" fontId="64" fillId="0" borderId="2" xfId="0" applyNumberFormat="1" applyFont="1" applyBorder="1" applyAlignment="1">
      <alignment horizontal="center"/>
    </xf>
    <xf numFmtId="3" fontId="19" fillId="0" borderId="2" xfId="0" applyNumberFormat="1" applyFont="1" applyBorder="1" applyAlignment="1">
      <alignment horizontal="right"/>
    </xf>
    <xf numFmtId="3" fontId="35" fillId="0" borderId="6" xfId="0" applyNumberFormat="1" applyFont="1" applyBorder="1" applyAlignment="1">
      <alignment horizontal="right"/>
    </xf>
    <xf numFmtId="3" fontId="37" fillId="0" borderId="2" xfId="0" applyNumberFormat="1" applyFont="1" applyBorder="1"/>
    <xf numFmtId="3" fontId="37" fillId="0" borderId="0" xfId="0" applyNumberFormat="1" applyFont="1"/>
    <xf numFmtId="3" fontId="37" fillId="0" borderId="6" xfId="0" applyNumberFormat="1" applyFont="1" applyBorder="1"/>
    <xf numFmtId="3" fontId="35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3" fontId="19" fillId="0" borderId="0" xfId="0" applyNumberFormat="1" applyFont="1" applyAlignment="1">
      <alignment horizontal="right"/>
    </xf>
    <xf numFmtId="3" fontId="19" fillId="0" borderId="6" xfId="0" applyNumberFormat="1" applyFont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3" fontId="47" fillId="0" borderId="5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center"/>
    </xf>
    <xf numFmtId="3" fontId="47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3" fontId="47" fillId="0" borderId="6" xfId="0" applyNumberFormat="1" applyFont="1" applyBorder="1" applyAlignment="1">
      <alignment horizontal="center"/>
    </xf>
    <xf numFmtId="1" fontId="0" fillId="0" borderId="0" xfId="0" applyNumberFormat="1"/>
    <xf numFmtId="1" fontId="47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47" fillId="0" borderId="5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9" fontId="5" fillId="0" borderId="3" xfId="0" applyNumberFormat="1" applyFont="1" applyBorder="1" applyAlignment="1">
      <alignment horizontal="center"/>
    </xf>
    <xf numFmtId="169" fontId="5" fillId="0" borderId="8" xfId="0" applyNumberFormat="1" applyFont="1" applyBorder="1" applyAlignment="1">
      <alignment horizontal="center"/>
    </xf>
    <xf numFmtId="169" fontId="1" fillId="0" borderId="7" xfId="0" applyNumberFormat="1" applyFont="1" applyBorder="1" applyAlignment="1">
      <alignment horizontal="center"/>
    </xf>
    <xf numFmtId="0" fontId="39" fillId="3" borderId="0" xfId="0" applyFont="1" applyFill="1" applyAlignment="1" applyProtection="1">
      <alignment horizontal="center" vertical="center"/>
      <protection locked="0"/>
    </xf>
    <xf numFmtId="3" fontId="6" fillId="0" borderId="0" xfId="0" applyNumberFormat="1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9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3" fontId="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0" fontId="4" fillId="0" borderId="3" xfId="0" applyFont="1" applyBorder="1"/>
    <xf numFmtId="3" fontId="5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4" fillId="0" borderId="8" xfId="0" applyFont="1" applyBorder="1"/>
    <xf numFmtId="173" fontId="5" fillId="0" borderId="0" xfId="0" applyNumberFormat="1" applyFont="1" applyAlignment="1">
      <alignment horizontal="center"/>
    </xf>
    <xf numFmtId="174" fontId="5" fillId="0" borderId="0" xfId="0" applyNumberFormat="1" applyFont="1" applyAlignment="1">
      <alignment horizontal="center"/>
    </xf>
    <xf numFmtId="174" fontId="5" fillId="0" borderId="8" xfId="0" applyNumberFormat="1" applyFont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175" fontId="5" fillId="0" borderId="0" xfId="0" applyNumberFormat="1" applyFont="1" applyAlignment="1">
      <alignment horizontal="center"/>
    </xf>
    <xf numFmtId="175" fontId="5" fillId="0" borderId="8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9" fontId="5" fillId="0" borderId="8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10" fontId="5" fillId="0" borderId="8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9" fontId="1" fillId="0" borderId="6" xfId="0" applyNumberFormat="1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169" fontId="5" fillId="0" borderId="0" xfId="0" applyNumberFormat="1" applyFont="1" applyAlignment="1">
      <alignment horizontal="center"/>
    </xf>
    <xf numFmtId="0" fontId="55" fillId="3" borderId="0" xfId="0" applyFont="1" applyFill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 textRotation="90"/>
    </xf>
    <xf numFmtId="0" fontId="34" fillId="0" borderId="14" xfId="0" applyFont="1" applyBorder="1" applyAlignment="1">
      <alignment horizontal="center" vertical="center" textRotation="90"/>
    </xf>
    <xf numFmtId="0" fontId="34" fillId="0" borderId="13" xfId="0" applyFont="1" applyBorder="1" applyAlignment="1">
      <alignment horizontal="center" vertical="center" textRotation="90"/>
    </xf>
    <xf numFmtId="0" fontId="46" fillId="0" borderId="6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 textRotation="90"/>
    </xf>
    <xf numFmtId="3" fontId="2" fillId="0" borderId="13" xfId="0" applyNumberFormat="1" applyFont="1" applyBorder="1" applyAlignment="1">
      <alignment horizontal="center" vertical="center" textRotation="90"/>
    </xf>
    <xf numFmtId="0" fontId="32" fillId="0" borderId="0" xfId="1" applyFont="1" applyBorder="1" applyAlignment="1">
      <alignment vertical="center" wrapText="1"/>
    </xf>
    <xf numFmtId="0" fontId="2" fillId="0" borderId="18" xfId="0" applyFont="1" applyBorder="1" applyAlignment="1">
      <alignment vertical="center" textRotation="90"/>
    </xf>
    <xf numFmtId="3" fontId="2" fillId="0" borderId="9" xfId="0" applyNumberFormat="1" applyFont="1" applyBorder="1" applyAlignment="1">
      <alignment horizontal="center" vertical="center" textRotation="90"/>
    </xf>
    <xf numFmtId="0" fontId="9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1" fillId="0" borderId="2" xfId="0" applyFont="1" applyBorder="1" applyAlignment="1">
      <alignment horizontal="center"/>
    </xf>
    <xf numFmtId="0" fontId="49" fillId="3" borderId="0" xfId="0" applyFont="1" applyFill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textRotation="90"/>
    </xf>
    <xf numFmtId="0" fontId="35" fillId="0" borderId="4" xfId="0" applyFont="1" applyBorder="1" applyAlignment="1">
      <alignment horizontal="center" vertical="center" textRotation="90"/>
    </xf>
    <xf numFmtId="0" fontId="35" fillId="0" borderId="5" xfId="0" applyFont="1" applyBorder="1" applyAlignment="1">
      <alignment horizontal="center" vertical="center" textRotation="90"/>
    </xf>
    <xf numFmtId="0" fontId="51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 textRotation="90" wrapText="1"/>
    </xf>
    <xf numFmtId="0" fontId="43" fillId="0" borderId="5" xfId="0" applyFont="1" applyBorder="1" applyAlignment="1">
      <alignment horizontal="center" textRotation="90" wrapText="1"/>
    </xf>
    <xf numFmtId="0" fontId="43" fillId="0" borderId="8" xfId="0" applyFont="1" applyBorder="1" applyAlignment="1">
      <alignment horizontal="center" textRotation="90" wrapText="1"/>
    </xf>
    <xf numFmtId="0" fontId="43" fillId="0" borderId="0" xfId="0" applyFont="1" applyAlignment="1">
      <alignment horizontal="center" textRotation="90" wrapText="1"/>
    </xf>
    <xf numFmtId="0" fontId="43" fillId="0" borderId="6" xfId="0" applyFont="1" applyBorder="1" applyAlignment="1">
      <alignment horizontal="center" textRotation="90" wrapText="1"/>
    </xf>
    <xf numFmtId="0" fontId="43" fillId="0" borderId="7" xfId="0" applyFont="1" applyBorder="1" applyAlignment="1">
      <alignment horizontal="center" textRotation="90" wrapText="1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46" fillId="0" borderId="4" xfId="0" applyFont="1" applyBorder="1" applyAlignment="1">
      <alignment horizontal="center" wrapText="1"/>
    </xf>
    <xf numFmtId="0" fontId="46" fillId="0" borderId="8" xfId="0" applyFont="1" applyBorder="1" applyAlignment="1">
      <alignment horizontal="center" wrapText="1"/>
    </xf>
    <xf numFmtId="0" fontId="35" fillId="0" borderId="2" xfId="0" applyFont="1" applyBorder="1" applyAlignment="1">
      <alignment horizontal="center" vertical="center" textRotation="90"/>
    </xf>
    <xf numFmtId="0" fontId="35" fillId="0" borderId="0" xfId="0" applyFont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0" fillId="0" borderId="0" xfId="1" applyAlignment="1">
      <alignment horizontal="center"/>
    </xf>
  </cellXfs>
  <cellStyles count="80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10160</xdr:colOff>
      <xdr:row>4</xdr:row>
      <xdr:rowOff>10160</xdr:rowOff>
    </xdr:from>
    <xdr:to>
      <xdr:col>13</xdr:col>
      <xdr:colOff>802640</xdr:colOff>
      <xdr:row>7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7985760" y="1188720"/>
          <a:ext cx="934720" cy="568960"/>
        </a:xfrm>
        <a:prstGeom prst="line">
          <a:avLst/>
        </a:prstGeom>
        <a:ln w="12700" cmpd="sng">
          <a:solidFill>
            <a:schemeClr val="tx1"/>
          </a:solidFill>
          <a:prstDash val="dot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10</xdr:row>
      <xdr:rowOff>0</xdr:rowOff>
    </xdr:from>
    <xdr:to>
      <xdr:col>13</xdr:col>
      <xdr:colOff>812800</xdr:colOff>
      <xdr:row>16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7975600" y="2489200"/>
          <a:ext cx="955040" cy="1483360"/>
        </a:xfrm>
        <a:prstGeom prst="line">
          <a:avLst/>
        </a:prstGeom>
        <a:ln w="12700" cmpd="sng">
          <a:solidFill>
            <a:schemeClr val="tx1"/>
          </a:solidFill>
          <a:prstDash val="dot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12</xdr:row>
      <xdr:rowOff>20320</xdr:rowOff>
    </xdr:from>
    <xdr:to>
      <xdr:col>14</xdr:col>
      <xdr:colOff>0</xdr:colOff>
      <xdr:row>20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7975600" y="2997200"/>
          <a:ext cx="965200" cy="1920240"/>
        </a:xfrm>
        <a:prstGeom prst="line">
          <a:avLst/>
        </a:prstGeom>
        <a:ln w="12700" cmpd="sng">
          <a:solidFill>
            <a:schemeClr val="tx1"/>
          </a:solidFill>
          <a:prstDash val="dot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13</xdr:row>
      <xdr:rowOff>0</xdr:rowOff>
    </xdr:from>
    <xdr:to>
      <xdr:col>14</xdr:col>
      <xdr:colOff>10160</xdr:colOff>
      <xdr:row>26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7975600" y="3220720"/>
          <a:ext cx="975360" cy="2854960"/>
        </a:xfrm>
        <a:prstGeom prst="line">
          <a:avLst/>
        </a:prstGeom>
        <a:ln w="12700" cmpd="sng">
          <a:solidFill>
            <a:schemeClr val="tx1"/>
          </a:solidFill>
          <a:prstDash val="dot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47</xdr:row>
      <xdr:rowOff>139700</xdr:rowOff>
    </xdr:from>
    <xdr:to>
      <xdr:col>9</xdr:col>
      <xdr:colOff>25626</xdr:colOff>
      <xdr:row>67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400" y="10553700"/>
          <a:ext cx="5016726" cy="375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241300</xdr:colOff>
      <xdr:row>21</xdr:row>
      <xdr:rowOff>50800</xdr:rowOff>
    </xdr:from>
    <xdr:to>
      <xdr:col>13</xdr:col>
      <xdr:colOff>241300</xdr:colOff>
      <xdr:row>24</xdr:row>
      <xdr:rowOff>177800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7353300" y="4978400"/>
          <a:ext cx="0" cy="77470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n.wikipedia.org/wiki/Ultra_high_frequency" TargetMode="External"/><Relationship Id="rId13" Type="http://schemas.openxmlformats.org/officeDocument/2006/relationships/hyperlink" Target="https://en.wikipedia.org/wiki/Communication_with_submarines" TargetMode="External"/><Relationship Id="rId18" Type="http://schemas.openxmlformats.org/officeDocument/2006/relationships/hyperlink" Target="https://en.wikipedia.org/wiki/Microwave_oven" TargetMode="External"/><Relationship Id="rId3" Type="http://schemas.openxmlformats.org/officeDocument/2006/relationships/hyperlink" Target="https://en.wikipedia.org/wiki/Ultra_low_frequency" TargetMode="External"/><Relationship Id="rId21" Type="http://schemas.openxmlformats.org/officeDocument/2006/relationships/hyperlink" Target="https://en.wikipedia.org/wiki/Radio_astronomy" TargetMode="External"/><Relationship Id="rId7" Type="http://schemas.openxmlformats.org/officeDocument/2006/relationships/hyperlink" Target="https://en.wikipedia.org/wiki/High_frequency" TargetMode="External"/><Relationship Id="rId12" Type="http://schemas.openxmlformats.org/officeDocument/2006/relationships/hyperlink" Target="https://en.wikipedia.org/wiki/Schumann_resonances" TargetMode="External"/><Relationship Id="rId17" Type="http://schemas.openxmlformats.org/officeDocument/2006/relationships/hyperlink" Target="https://en.wikipedia.org/wiki/Radio_navigation" TargetMode="External"/><Relationship Id="rId2" Type="http://schemas.openxmlformats.org/officeDocument/2006/relationships/hyperlink" Target="https://en.wikipedia.org/wiki/Super_low_frequency" TargetMode="External"/><Relationship Id="rId16" Type="http://schemas.openxmlformats.org/officeDocument/2006/relationships/hyperlink" Target="https://en.wikipedia.org/wiki/Radiotelephone" TargetMode="External"/><Relationship Id="rId20" Type="http://schemas.openxmlformats.org/officeDocument/2006/relationships/hyperlink" Target="https://en.wikipedia.org/wiki/Terahertz_time-domain_spectroscopy" TargetMode="External"/><Relationship Id="rId1" Type="http://schemas.openxmlformats.org/officeDocument/2006/relationships/hyperlink" Target="https://en.wikipedia.org/wiki/Extremely_low_frequency" TargetMode="External"/><Relationship Id="rId6" Type="http://schemas.openxmlformats.org/officeDocument/2006/relationships/hyperlink" Target="https://en.wikipedia.org/wiki/Medium_frequency" TargetMode="External"/><Relationship Id="rId11" Type="http://schemas.openxmlformats.org/officeDocument/2006/relationships/hyperlink" Target="https://en.wikipedia.org/wiki/Terahertz_radiation" TargetMode="External"/><Relationship Id="rId5" Type="http://schemas.openxmlformats.org/officeDocument/2006/relationships/hyperlink" Target="https://en.wikipedia.org/wiki/Low_frequency" TargetMode="External"/><Relationship Id="rId15" Type="http://schemas.openxmlformats.org/officeDocument/2006/relationships/hyperlink" Target="https://en.wikipedia.org/wiki/Amateur_radio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en.wikipedia.org/wiki/Extremely_high_frequency" TargetMode="External"/><Relationship Id="rId19" Type="http://schemas.openxmlformats.org/officeDocument/2006/relationships/hyperlink" Target="https://en.wikipedia.org/wiki/Radar" TargetMode="External"/><Relationship Id="rId4" Type="http://schemas.openxmlformats.org/officeDocument/2006/relationships/hyperlink" Target="https://en.wikipedia.org/wiki/Very_low_frequency" TargetMode="External"/><Relationship Id="rId9" Type="http://schemas.openxmlformats.org/officeDocument/2006/relationships/hyperlink" Target="https://en.wikipedia.org/wiki/Super_high_frequency" TargetMode="External"/><Relationship Id="rId14" Type="http://schemas.openxmlformats.org/officeDocument/2006/relationships/hyperlink" Target="https://en.wikipedia.org/wiki/Radio-frequency_identification" TargetMode="External"/><Relationship Id="rId22" Type="http://schemas.openxmlformats.org/officeDocument/2006/relationships/hyperlink" Target="https://en.wikipedia.org/wiki/Very_high_frequenc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en.wikipedia.org/wiki/Standard_Mode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rgyinst.org/statistical-re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3"/>
  <sheetViews>
    <sheetView showGridLines="0" workbookViewId="0"/>
  </sheetViews>
  <sheetFormatPr baseColWidth="10" defaultRowHeight="16" x14ac:dyDescent="0.2"/>
  <cols>
    <col min="1" max="1" width="3.33203125" customWidth="1"/>
    <col min="2" max="2" width="1.5" customWidth="1"/>
    <col min="4" max="4" width="11.83203125" customWidth="1"/>
    <col min="5" max="5" width="11.6640625" customWidth="1"/>
    <col min="6" max="6" width="9" customWidth="1"/>
    <col min="7" max="7" width="8.5" customWidth="1"/>
    <col min="8" max="8" width="9.5" customWidth="1"/>
    <col min="9" max="9" width="9.33203125" customWidth="1"/>
    <col min="10" max="10" width="10.33203125" customWidth="1"/>
    <col min="11" max="11" width="10.5" customWidth="1"/>
    <col min="12" max="12" width="8.33203125" customWidth="1"/>
    <col min="13" max="13" width="7.83203125" customWidth="1"/>
    <col min="15" max="15" width="7.1640625" customWidth="1"/>
    <col min="16" max="16" width="1.6640625" customWidth="1"/>
  </cols>
  <sheetData>
    <row r="1" spans="2:16" ht="36" customHeight="1" x14ac:dyDescent="0.2">
      <c r="B1" s="300" t="s">
        <v>58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2:16" x14ac:dyDescent="0.2">
      <c r="B2" s="112"/>
      <c r="P2" s="10"/>
    </row>
    <row r="3" spans="2:16" ht="31" customHeight="1" x14ac:dyDescent="0.2">
      <c r="B3" s="112"/>
      <c r="C3" s="455" t="s">
        <v>457</v>
      </c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10"/>
    </row>
    <row r="4" spans="2:16" ht="19" customHeight="1" x14ac:dyDescent="0.2">
      <c r="B4" s="112"/>
      <c r="C4" s="164" t="s">
        <v>59</v>
      </c>
      <c r="D4" s="164"/>
      <c r="E4" s="111"/>
      <c r="F4" s="111"/>
      <c r="G4" s="111"/>
      <c r="H4" s="111"/>
      <c r="I4" s="165" t="s">
        <v>60</v>
      </c>
      <c r="J4" s="165"/>
      <c r="K4" s="165"/>
      <c r="L4" s="166"/>
      <c r="M4" s="166"/>
      <c r="N4" s="166"/>
      <c r="O4" s="163"/>
      <c r="P4" s="10"/>
    </row>
    <row r="5" spans="2:16" ht="19" customHeight="1" x14ac:dyDescent="0.2">
      <c r="B5" s="112"/>
      <c r="C5" s="128" t="s">
        <v>61</v>
      </c>
      <c r="D5" s="128"/>
      <c r="E5" s="166">
        <f>1.5*10^-10</f>
        <v>1.5E-10</v>
      </c>
      <c r="F5" s="166" t="s">
        <v>62</v>
      </c>
      <c r="G5" s="167" t="s">
        <v>63</v>
      </c>
      <c r="H5" s="168"/>
      <c r="I5" s="166" t="s">
        <v>64</v>
      </c>
      <c r="J5" s="166"/>
      <c r="K5" s="166"/>
      <c r="L5" s="166">
        <f>ROUND((3*E6*E8)^0.5,-2)</f>
        <v>500</v>
      </c>
      <c r="M5" s="166" t="s">
        <v>65</v>
      </c>
      <c r="N5" s="167" t="s">
        <v>66</v>
      </c>
      <c r="O5" s="163"/>
      <c r="P5" s="10"/>
    </row>
    <row r="6" spans="2:16" ht="19" customHeight="1" x14ac:dyDescent="0.2">
      <c r="B6" s="112"/>
      <c r="C6" s="169" t="s">
        <v>67</v>
      </c>
      <c r="D6" s="169"/>
      <c r="E6" s="166">
        <v>297</v>
      </c>
      <c r="F6" s="170" t="s">
        <v>68</v>
      </c>
      <c r="G6" s="167"/>
      <c r="H6" s="168"/>
      <c r="I6" s="166" t="s">
        <v>69</v>
      </c>
      <c r="J6" s="166"/>
      <c r="K6" s="166"/>
      <c r="L6" s="171">
        <f>2^0.5*PI()*E5^2*L5*E9*1000/(E7*E8)</f>
        <v>1325980391.256108</v>
      </c>
      <c r="M6" s="166" t="s">
        <v>70</v>
      </c>
      <c r="N6" s="167" t="s">
        <v>71</v>
      </c>
      <c r="O6" s="163"/>
      <c r="P6" s="10"/>
    </row>
    <row r="7" spans="2:16" ht="19" customHeight="1" x14ac:dyDescent="0.2">
      <c r="B7" s="112"/>
      <c r="C7" s="169" t="s">
        <v>72</v>
      </c>
      <c r="D7" s="169"/>
      <c r="E7" s="172">
        <f>1.38*10^-23</f>
        <v>1.3800000000000001E-23</v>
      </c>
      <c r="F7" s="170" t="s">
        <v>73</v>
      </c>
      <c r="G7" s="167"/>
      <c r="H7" s="168"/>
      <c r="I7" s="166" t="s">
        <v>74</v>
      </c>
      <c r="J7" s="166"/>
      <c r="K7" s="166"/>
      <c r="L7" s="173">
        <f>E7*E8/(PI()*2^0.5*E5^2*E9*1000)</f>
        <v>3.7707948269608073E-7</v>
      </c>
      <c r="M7" s="166" t="s">
        <v>9</v>
      </c>
      <c r="N7" s="167" t="s">
        <v>75</v>
      </c>
      <c r="O7" s="163"/>
      <c r="P7" s="10"/>
    </row>
    <row r="8" spans="2:16" ht="19" customHeight="1" x14ac:dyDescent="0.2">
      <c r="B8" s="112"/>
      <c r="C8" s="169" t="s">
        <v>76</v>
      </c>
      <c r="D8" s="169"/>
      <c r="E8" s="166">
        <v>273.14999999999998</v>
      </c>
      <c r="F8" s="166" t="s">
        <v>77</v>
      </c>
      <c r="G8" s="167" t="s">
        <v>78</v>
      </c>
      <c r="H8" s="111"/>
      <c r="I8" s="111"/>
      <c r="J8" s="111"/>
      <c r="K8" s="163"/>
      <c r="L8" s="163"/>
      <c r="M8" s="163"/>
      <c r="N8" s="163"/>
      <c r="O8" s="163"/>
      <c r="P8" s="10"/>
    </row>
    <row r="9" spans="2:16" ht="19" customHeight="1" x14ac:dyDescent="0.2">
      <c r="B9" s="112"/>
      <c r="C9" s="169" t="s">
        <v>79</v>
      </c>
      <c r="D9" s="169"/>
      <c r="E9" s="166">
        <v>100</v>
      </c>
      <c r="F9" s="166" t="s">
        <v>80</v>
      </c>
      <c r="G9" s="174" t="s">
        <v>81</v>
      </c>
      <c r="H9" s="111"/>
      <c r="I9" s="111"/>
      <c r="J9" s="111"/>
      <c r="K9" s="163"/>
      <c r="L9" s="163"/>
      <c r="M9" s="163"/>
      <c r="N9" s="163"/>
      <c r="O9" s="163"/>
      <c r="P9" s="10"/>
    </row>
    <row r="10" spans="2:16" ht="32" customHeight="1" x14ac:dyDescent="0.2">
      <c r="B10" s="112"/>
      <c r="C10" s="169"/>
      <c r="D10" s="169"/>
      <c r="E10" s="166"/>
      <c r="F10" s="166"/>
      <c r="G10" s="174"/>
      <c r="H10" s="111"/>
      <c r="I10" s="111"/>
      <c r="J10" s="111"/>
      <c r="K10" s="163"/>
      <c r="L10" s="163"/>
      <c r="M10" s="163"/>
      <c r="N10" s="163"/>
      <c r="O10" s="163"/>
      <c r="P10" s="10"/>
    </row>
    <row r="11" spans="2:16" ht="31" customHeight="1" x14ac:dyDescent="0.2">
      <c r="B11" s="112"/>
      <c r="C11" s="455" t="s">
        <v>82</v>
      </c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10"/>
    </row>
    <row r="12" spans="2:16" ht="19" customHeight="1" x14ac:dyDescent="0.2">
      <c r="B12" s="112"/>
      <c r="D12" s="296"/>
      <c r="E12" s="111"/>
      <c r="F12" s="111"/>
      <c r="G12" s="111"/>
      <c r="H12" s="111"/>
      <c r="I12" s="111"/>
      <c r="J12" s="175" t="s">
        <v>83</v>
      </c>
      <c r="K12" s="176"/>
      <c r="L12" s="177" t="s">
        <v>84</v>
      </c>
      <c r="M12" s="177"/>
      <c r="N12" s="176"/>
      <c r="O12" s="163"/>
      <c r="P12" s="10"/>
    </row>
    <row r="13" spans="2:16" ht="19" customHeight="1" x14ac:dyDescent="0.2">
      <c r="B13" s="112"/>
      <c r="C13" s="178" t="s">
        <v>85</v>
      </c>
      <c r="D13" s="166" t="s">
        <v>86</v>
      </c>
      <c r="E13" s="179">
        <v>350</v>
      </c>
      <c r="F13" s="128" t="s">
        <v>65</v>
      </c>
      <c r="G13" s="180"/>
      <c r="H13" s="128"/>
      <c r="I13" s="111"/>
      <c r="J13" s="181"/>
      <c r="K13" s="182" t="s">
        <v>87</v>
      </c>
      <c r="L13" s="182" t="s">
        <v>88</v>
      </c>
      <c r="M13" s="182" t="s">
        <v>89</v>
      </c>
      <c r="N13" s="176"/>
      <c r="O13" s="163"/>
      <c r="P13" s="10"/>
    </row>
    <row r="14" spans="2:16" ht="19" customHeight="1" x14ac:dyDescent="0.2">
      <c r="B14" s="112"/>
      <c r="C14" s="111"/>
      <c r="D14" s="128" t="s">
        <v>90</v>
      </c>
      <c r="E14" s="179">
        <v>1500</v>
      </c>
      <c r="F14" s="128" t="s">
        <v>65</v>
      </c>
      <c r="G14" s="183">
        <f>E14/E13</f>
        <v>4.2857142857142856</v>
      </c>
      <c r="H14" s="181" t="s">
        <v>91</v>
      </c>
      <c r="I14" s="128"/>
      <c r="J14" s="181" t="s">
        <v>92</v>
      </c>
      <c r="K14" s="184">
        <v>900</v>
      </c>
      <c r="L14" s="185">
        <f>K14/3.6/E13</f>
        <v>0.7142857142857143</v>
      </c>
      <c r="M14" s="186">
        <f>K14/3.6/E15</f>
        <v>8.3391023799538012E-7</v>
      </c>
      <c r="N14" s="187" t="s">
        <v>93</v>
      </c>
      <c r="O14" s="163"/>
      <c r="P14" s="10"/>
    </row>
    <row r="15" spans="2:16" ht="19" customHeight="1" x14ac:dyDescent="0.2">
      <c r="B15" s="112"/>
      <c r="C15" s="164" t="s">
        <v>0</v>
      </c>
      <c r="D15" s="166" t="s">
        <v>94</v>
      </c>
      <c r="E15" s="188">
        <f>2.99792458*10^8</f>
        <v>299792458</v>
      </c>
      <c r="F15" s="128" t="s">
        <v>65</v>
      </c>
      <c r="G15" s="177">
        <f>ROUND(E15/E13,-5)</f>
        <v>900000</v>
      </c>
      <c r="H15" s="181" t="s">
        <v>95</v>
      </c>
      <c r="I15" s="128"/>
      <c r="J15" s="181" t="s">
        <v>96</v>
      </c>
      <c r="K15" s="177">
        <v>3532</v>
      </c>
      <c r="L15" s="114">
        <f>K15/3.6/E13</f>
        <v>2.803174603174603</v>
      </c>
      <c r="M15" s="186">
        <f>K15/3.6/E15</f>
        <v>3.2726344006663139E-6</v>
      </c>
      <c r="N15" s="189" t="s">
        <v>97</v>
      </c>
      <c r="O15" s="163"/>
      <c r="P15" s="10"/>
    </row>
    <row r="16" spans="2:16" ht="19" customHeight="1" x14ac:dyDescent="0.2">
      <c r="B16" s="112"/>
      <c r="C16" s="111"/>
      <c r="D16" s="166" t="s">
        <v>86</v>
      </c>
      <c r="E16" s="188">
        <v>299711000</v>
      </c>
      <c r="F16" s="128" t="s">
        <v>65</v>
      </c>
      <c r="G16" s="190">
        <f>E16/E15</f>
        <v>0.99972828535933345</v>
      </c>
      <c r="H16" s="181" t="s">
        <v>98</v>
      </c>
      <c r="I16" s="128"/>
      <c r="J16" s="181" t="s">
        <v>99</v>
      </c>
      <c r="K16" s="177">
        <v>39897</v>
      </c>
      <c r="L16" s="114">
        <f>K16/3.6/E13</f>
        <v>31.664285714285715</v>
      </c>
      <c r="M16" s="191">
        <f>K16/3.6/E15</f>
        <v>3.69672408503352E-5</v>
      </c>
      <c r="N16" s="192" t="s">
        <v>100</v>
      </c>
      <c r="O16" s="163"/>
      <c r="P16" s="10"/>
    </row>
    <row r="17" spans="2:16" ht="19" customHeight="1" x14ac:dyDescent="0.2">
      <c r="B17" s="112"/>
      <c r="C17" s="111"/>
      <c r="D17" s="128" t="s">
        <v>90</v>
      </c>
      <c r="E17" s="188">
        <v>224000000</v>
      </c>
      <c r="F17" s="128" t="s">
        <v>65</v>
      </c>
      <c r="G17" s="183">
        <f>E17/E15</f>
        <v>0.74718357324386064</v>
      </c>
      <c r="H17" s="181" t="s">
        <v>98</v>
      </c>
      <c r="I17" s="128"/>
      <c r="J17" s="181" t="s">
        <v>101</v>
      </c>
      <c r="K17" s="177">
        <v>58536</v>
      </c>
      <c r="L17" s="114">
        <f>K17/3.6/E13</f>
        <v>46.457142857142856</v>
      </c>
      <c r="M17" s="191">
        <f>K17/3.6/E15</f>
        <v>5.4237521879219523E-5</v>
      </c>
      <c r="N17" s="193" t="s">
        <v>102</v>
      </c>
      <c r="O17" s="163"/>
      <c r="P17" s="10"/>
    </row>
    <row r="18" spans="2:16" ht="34" customHeight="1" x14ac:dyDescent="0.2">
      <c r="B18" s="112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0"/>
    </row>
    <row r="19" spans="2:16" ht="33" customHeight="1" x14ac:dyDescent="0.2">
      <c r="B19" s="112"/>
      <c r="C19" s="461" t="s">
        <v>103</v>
      </c>
      <c r="D19" s="461"/>
      <c r="E19" s="461"/>
      <c r="F19" s="461"/>
      <c r="G19" s="461"/>
      <c r="H19" s="461"/>
      <c r="I19" s="461"/>
      <c r="J19" s="461"/>
      <c r="K19" s="163"/>
      <c r="L19" s="163"/>
      <c r="M19" s="163"/>
      <c r="N19" s="163"/>
      <c r="O19" s="163"/>
      <c r="P19" s="10"/>
    </row>
    <row r="20" spans="2:16" ht="19" customHeight="1" x14ac:dyDescent="0.2">
      <c r="B20" s="112"/>
      <c r="D20" s="219"/>
      <c r="E20" s="163"/>
      <c r="F20" s="194" t="s">
        <v>104</v>
      </c>
      <c r="G20" s="194" t="s">
        <v>105</v>
      </c>
      <c r="H20" s="194" t="s">
        <v>106</v>
      </c>
      <c r="I20" s="456" t="s">
        <v>84</v>
      </c>
      <c r="J20" s="456"/>
      <c r="K20" s="163"/>
      <c r="L20" s="163"/>
      <c r="M20" s="163"/>
      <c r="N20" s="163"/>
      <c r="O20" s="163"/>
      <c r="P20" s="10"/>
    </row>
    <row r="21" spans="2:16" ht="19" customHeight="1" x14ac:dyDescent="0.2">
      <c r="B21" s="112"/>
      <c r="C21" s="111"/>
      <c r="D21" s="128"/>
      <c r="E21" s="163"/>
      <c r="F21" s="195" t="s">
        <v>107</v>
      </c>
      <c r="G21" s="196" t="s">
        <v>108</v>
      </c>
      <c r="H21" s="196" t="s">
        <v>109</v>
      </c>
      <c r="I21" s="182" t="s">
        <v>88</v>
      </c>
      <c r="J21" s="182" t="s">
        <v>89</v>
      </c>
      <c r="K21" s="163"/>
      <c r="L21" s="163"/>
      <c r="M21" s="163"/>
      <c r="N21" s="163"/>
      <c r="O21" s="163"/>
      <c r="P21" s="10"/>
    </row>
    <row r="22" spans="2:16" ht="19" customHeight="1" x14ac:dyDescent="0.2">
      <c r="B22" s="112"/>
      <c r="C22" s="128" t="s">
        <v>110</v>
      </c>
      <c r="D22" s="111"/>
      <c r="E22" s="163"/>
      <c r="F22" s="197">
        <f>150*10^6</f>
        <v>150000000</v>
      </c>
      <c r="G22" s="194">
        <v>1</v>
      </c>
      <c r="H22" s="198">
        <f>2*PI()*F22/(G22*365*24*3600)</f>
        <v>29.885774862916602</v>
      </c>
      <c r="I22" s="114">
        <f>ROUND(H22*1000/E13,-1)</f>
        <v>90</v>
      </c>
      <c r="J22" s="190">
        <f>$H22*1000/E15</f>
        <v>9.9688214514444522E-5</v>
      </c>
      <c r="K22" s="163"/>
      <c r="L22" s="163"/>
      <c r="M22" s="163"/>
      <c r="N22" s="163"/>
      <c r="O22" s="163"/>
      <c r="P22" s="10"/>
    </row>
    <row r="23" spans="2:16" ht="19" customHeight="1" x14ac:dyDescent="0.2">
      <c r="B23" s="112"/>
      <c r="C23" s="128" t="s">
        <v>111</v>
      </c>
      <c r="D23" s="128"/>
      <c r="E23" s="163"/>
      <c r="F23" s="197">
        <f>27500*E15*10^-3*3600*24*365</f>
        <v>2.5999201127592E+17</v>
      </c>
      <c r="G23" s="194">
        <v>225000000</v>
      </c>
      <c r="H23" s="198">
        <f>2*PI()*F23/(G23*365*24*3600)</f>
        <v>230.22408044885984</v>
      </c>
      <c r="I23" s="114">
        <f>ROUND(H23*1000/E13,-1)</f>
        <v>660</v>
      </c>
      <c r="J23" s="199">
        <f>H23*1000/E15</f>
        <v>7.6794487087750499E-4</v>
      </c>
      <c r="K23" s="163"/>
      <c r="L23" s="163"/>
      <c r="M23" s="163"/>
      <c r="N23" s="163"/>
      <c r="O23" s="163"/>
      <c r="P23" s="10"/>
    </row>
    <row r="24" spans="2:16" ht="33" customHeight="1" x14ac:dyDescent="0.2">
      <c r="B24" s="112"/>
      <c r="C24" s="163"/>
      <c r="D24" s="163"/>
      <c r="E24" s="163"/>
      <c r="F24" s="163"/>
      <c r="G24" s="163"/>
      <c r="H24" s="163"/>
      <c r="I24" s="163"/>
      <c r="J24" s="190"/>
      <c r="K24" s="163"/>
      <c r="L24" s="163"/>
      <c r="M24" s="163"/>
      <c r="N24" s="163"/>
      <c r="O24" s="163"/>
      <c r="P24" s="10"/>
    </row>
    <row r="25" spans="2:16" ht="31" customHeight="1" x14ac:dyDescent="0.2">
      <c r="B25" s="112"/>
      <c r="C25" s="461" t="s">
        <v>112</v>
      </c>
      <c r="D25" s="461"/>
      <c r="E25" s="461"/>
      <c r="F25" s="461"/>
      <c r="G25" s="461"/>
      <c r="H25" s="461"/>
      <c r="I25" s="461"/>
      <c r="J25" s="461"/>
      <c r="K25" s="461"/>
      <c r="L25" s="163"/>
      <c r="M25" s="163"/>
      <c r="N25" s="163"/>
      <c r="O25" s="163"/>
      <c r="P25" s="10"/>
    </row>
    <row r="26" spans="2:16" ht="19" customHeight="1" x14ac:dyDescent="0.2">
      <c r="B26" s="112"/>
      <c r="C26" s="128" t="s">
        <v>113</v>
      </c>
      <c r="D26" s="128" t="s">
        <v>112</v>
      </c>
      <c r="E26" s="163"/>
      <c r="F26" s="128"/>
      <c r="G26" s="111"/>
      <c r="H26" s="201" t="s">
        <v>114</v>
      </c>
      <c r="I26" s="194">
        <v>70</v>
      </c>
      <c r="J26" s="128" t="s">
        <v>115</v>
      </c>
      <c r="K26" s="163"/>
      <c r="L26" s="163"/>
      <c r="M26" s="163"/>
      <c r="N26" s="163"/>
      <c r="O26" s="163"/>
      <c r="P26" s="10"/>
    </row>
    <row r="27" spans="2:16" ht="19" customHeight="1" x14ac:dyDescent="0.2">
      <c r="B27" s="112"/>
      <c r="C27" s="128" t="s">
        <v>116</v>
      </c>
      <c r="D27" s="128" t="s">
        <v>117</v>
      </c>
      <c r="E27" s="163"/>
      <c r="F27" s="128"/>
      <c r="G27" s="111"/>
      <c r="H27" s="201" t="s">
        <v>118</v>
      </c>
      <c r="I27" s="200">
        <f>I26*10^3/(3.1*10^16*10^6)</f>
        <v>2.2580645161290323E-18</v>
      </c>
      <c r="J27" s="128" t="s">
        <v>70</v>
      </c>
      <c r="K27" s="163"/>
      <c r="L27" s="163"/>
      <c r="M27" s="163"/>
      <c r="N27" s="163"/>
      <c r="O27" s="163"/>
      <c r="P27" s="10"/>
    </row>
    <row r="28" spans="2:16" ht="19" customHeight="1" x14ac:dyDescent="0.2">
      <c r="B28" s="112"/>
      <c r="C28" s="201" t="s">
        <v>119</v>
      </c>
      <c r="D28" s="128" t="s">
        <v>120</v>
      </c>
      <c r="E28" s="128"/>
      <c r="F28" s="128"/>
      <c r="G28" s="202" t="s">
        <v>121</v>
      </c>
      <c r="H28" s="202" t="s">
        <v>36</v>
      </c>
      <c r="I28" s="457" t="s">
        <v>122</v>
      </c>
      <c r="J28" s="458"/>
      <c r="K28" s="459"/>
      <c r="L28" s="163"/>
      <c r="M28" s="111"/>
      <c r="N28" s="163"/>
      <c r="O28" s="163"/>
      <c r="P28" s="10"/>
    </row>
    <row r="29" spans="2:16" ht="19" customHeight="1" x14ac:dyDescent="0.2">
      <c r="B29" s="112"/>
      <c r="C29" s="460" t="s">
        <v>123</v>
      </c>
      <c r="D29" s="460"/>
      <c r="E29" s="128"/>
      <c r="F29" s="203" t="s">
        <v>124</v>
      </c>
      <c r="G29" s="204"/>
      <c r="H29" s="204" t="s">
        <v>65</v>
      </c>
      <c r="I29" s="205" t="s">
        <v>9</v>
      </c>
      <c r="J29" s="206" t="s">
        <v>125</v>
      </c>
      <c r="K29" s="207" t="s">
        <v>126</v>
      </c>
      <c r="L29" s="163"/>
      <c r="M29" s="163"/>
      <c r="N29" s="163"/>
      <c r="O29" s="163"/>
      <c r="P29" s="10"/>
    </row>
    <row r="30" spans="2:16" ht="19" customHeight="1" x14ac:dyDescent="0.2">
      <c r="B30" s="112"/>
      <c r="C30" s="201" t="s">
        <v>34</v>
      </c>
      <c r="D30" s="128" t="s">
        <v>127</v>
      </c>
      <c r="E30" s="111"/>
      <c r="F30" s="128" t="s">
        <v>65</v>
      </c>
      <c r="G30" s="208">
        <v>0.01</v>
      </c>
      <c r="H30" s="209">
        <f>G30*$E$15</f>
        <v>2997924.58</v>
      </c>
      <c r="I30" s="210">
        <f>H30/$I$27</f>
        <v>1.327652314E+24</v>
      </c>
      <c r="J30" s="197">
        <f>K30/3.26</f>
        <v>43046603.991517082</v>
      </c>
      <c r="K30" s="211">
        <f>I30/(3*10^8*3600*24*365)</f>
        <v>140331929.01234567</v>
      </c>
      <c r="L30" s="163"/>
      <c r="M30" s="163"/>
      <c r="N30" s="212"/>
      <c r="O30" s="163"/>
      <c r="P30" s="10"/>
    </row>
    <row r="31" spans="2:16" ht="19" customHeight="1" x14ac:dyDescent="0.2">
      <c r="B31" s="112"/>
      <c r="C31" s="201" t="s">
        <v>122</v>
      </c>
      <c r="D31" s="128" t="s">
        <v>128</v>
      </c>
      <c r="E31" s="111"/>
      <c r="F31" s="128" t="s">
        <v>9</v>
      </c>
      <c r="G31" s="208">
        <v>0.1</v>
      </c>
      <c r="H31" s="209">
        <f t="shared" ref="H31:H33" si="0">G31*$E$15</f>
        <v>29979245.800000001</v>
      </c>
      <c r="I31" s="210">
        <f>H31/$I$27</f>
        <v>1.3276523140000001E+25</v>
      </c>
      <c r="J31" s="197">
        <f>K31/3.26</f>
        <v>430466039.91517085</v>
      </c>
      <c r="K31" s="211">
        <f>I31/(3*10^8*3600*24*365)</f>
        <v>1403319290.123457</v>
      </c>
      <c r="L31" s="163"/>
      <c r="M31" s="163"/>
      <c r="N31" s="212"/>
      <c r="O31" s="163"/>
      <c r="P31" s="10"/>
    </row>
    <row r="32" spans="2:16" ht="19" customHeight="1" x14ac:dyDescent="0.2">
      <c r="B32" s="112"/>
      <c r="C32" s="201" t="s">
        <v>129</v>
      </c>
      <c r="D32" s="128" t="s">
        <v>130</v>
      </c>
      <c r="E32" s="111"/>
      <c r="F32" s="128" t="s">
        <v>70</v>
      </c>
      <c r="G32" s="208">
        <v>0.5</v>
      </c>
      <c r="H32" s="209">
        <f t="shared" si="0"/>
        <v>149896229</v>
      </c>
      <c r="I32" s="210">
        <f>H32/$I$27</f>
        <v>6.6382615700000003E+25</v>
      </c>
      <c r="J32" s="197">
        <f>K32/3.26</f>
        <v>2152330199.5758543</v>
      </c>
      <c r="K32" s="211">
        <f>I32/(3*10^8*3600*24*365)</f>
        <v>7016596450.6172838</v>
      </c>
      <c r="L32" s="163"/>
      <c r="M32" s="163"/>
      <c r="N32" s="212"/>
      <c r="O32" s="163"/>
      <c r="P32" s="10"/>
    </row>
    <row r="33" spans="2:16" ht="19" customHeight="1" x14ac:dyDescent="0.2">
      <c r="B33" s="112"/>
      <c r="C33" s="201" t="s">
        <v>36</v>
      </c>
      <c r="D33" s="128" t="s">
        <v>131</v>
      </c>
      <c r="E33" s="111"/>
      <c r="F33" s="128" t="s">
        <v>65</v>
      </c>
      <c r="G33" s="204">
        <v>1</v>
      </c>
      <c r="H33" s="213">
        <f t="shared" si="0"/>
        <v>299792458</v>
      </c>
      <c r="I33" s="214">
        <f>H33/$I$27</f>
        <v>1.3276523140000001E+26</v>
      </c>
      <c r="J33" s="215">
        <f>K33/3.26</f>
        <v>4304660399.1517086</v>
      </c>
      <c r="K33" s="216">
        <f>I33/(3*10^8*3600*24*365)</f>
        <v>14033192901.234568</v>
      </c>
      <c r="L33" s="163"/>
      <c r="M33" s="163"/>
      <c r="N33" s="212"/>
      <c r="O33" s="163"/>
      <c r="P33" s="10"/>
    </row>
    <row r="34" spans="2:16" ht="19" customHeight="1" x14ac:dyDescent="0.2">
      <c r="B34" s="112"/>
      <c r="C34" s="217" t="s">
        <v>121</v>
      </c>
      <c r="D34" s="128" t="s">
        <v>132</v>
      </c>
      <c r="E34" s="111"/>
      <c r="F34" s="218" t="s">
        <v>133</v>
      </c>
      <c r="G34" s="111"/>
      <c r="H34" s="111"/>
      <c r="I34" s="111"/>
      <c r="J34" s="111"/>
      <c r="K34" s="163"/>
      <c r="L34" s="163"/>
      <c r="M34" s="163"/>
      <c r="N34" s="163"/>
      <c r="O34" s="163"/>
      <c r="P34" s="10"/>
    </row>
    <row r="35" spans="2:16" ht="19" customHeight="1" x14ac:dyDescent="0.2">
      <c r="B35" s="112"/>
      <c r="C35" s="217" t="s">
        <v>134</v>
      </c>
      <c r="D35" s="128" t="s">
        <v>135</v>
      </c>
      <c r="E35" s="111"/>
      <c r="F35" s="128" t="s">
        <v>9</v>
      </c>
      <c r="G35" s="111"/>
      <c r="H35" s="111"/>
      <c r="I35" s="111"/>
      <c r="J35" s="111"/>
      <c r="K35" s="163"/>
      <c r="L35" s="163"/>
      <c r="M35" s="163"/>
      <c r="N35" s="163"/>
      <c r="O35" s="163"/>
      <c r="P35" s="10"/>
    </row>
    <row r="36" spans="2:16" ht="19" customHeight="1" x14ac:dyDescent="0.2">
      <c r="B36" s="112"/>
      <c r="C36" s="217" t="s">
        <v>136</v>
      </c>
      <c r="D36" s="128" t="s">
        <v>137</v>
      </c>
      <c r="E36" s="111"/>
      <c r="F36" s="128" t="s">
        <v>9</v>
      </c>
      <c r="G36" s="111"/>
      <c r="H36" s="111"/>
      <c r="I36" s="111"/>
      <c r="J36" s="111"/>
      <c r="K36" s="163"/>
      <c r="L36" s="163"/>
      <c r="M36" s="163"/>
      <c r="N36" s="163"/>
      <c r="O36" s="163"/>
      <c r="P36" s="10"/>
    </row>
    <row r="37" spans="2:16" ht="32" customHeight="1" x14ac:dyDescent="0.2">
      <c r="B37" s="112"/>
      <c r="C37" s="128"/>
      <c r="D37" s="166"/>
      <c r="E37" s="111"/>
      <c r="F37" s="128"/>
      <c r="G37" s="128"/>
      <c r="H37" s="128"/>
      <c r="I37" s="128"/>
      <c r="J37" s="128"/>
      <c r="K37" s="163"/>
      <c r="L37" s="163"/>
      <c r="M37" s="163"/>
      <c r="N37" s="163"/>
      <c r="O37" s="163"/>
      <c r="P37" s="10"/>
    </row>
    <row r="38" spans="2:16" ht="31" customHeight="1" x14ac:dyDescent="0.2">
      <c r="B38" s="112"/>
      <c r="C38" s="455" t="s">
        <v>458</v>
      </c>
      <c r="D38" s="455"/>
      <c r="E38" s="455"/>
      <c r="F38" s="455"/>
      <c r="G38" s="455"/>
      <c r="H38" s="455"/>
      <c r="I38" s="455"/>
      <c r="J38" s="128"/>
      <c r="K38" s="163"/>
      <c r="L38" s="163"/>
      <c r="M38" s="163"/>
      <c r="N38" s="163"/>
      <c r="O38" s="163"/>
      <c r="P38" s="10"/>
    </row>
    <row r="39" spans="2:16" ht="19" customHeight="1" x14ac:dyDescent="0.2">
      <c r="B39" s="112"/>
      <c r="C39" s="219" t="s">
        <v>138</v>
      </c>
      <c r="D39" s="219"/>
      <c r="E39" s="220">
        <v>0.7</v>
      </c>
      <c r="F39" s="219" t="s">
        <v>139</v>
      </c>
      <c r="G39" s="298"/>
      <c r="H39" s="298"/>
      <c r="I39" s="111"/>
      <c r="J39" s="111"/>
      <c r="K39" s="163"/>
      <c r="L39" s="163"/>
      <c r="M39" s="163"/>
      <c r="N39" s="163"/>
      <c r="O39" s="163"/>
      <c r="P39" s="10"/>
    </row>
    <row r="40" spans="2:16" ht="19" customHeight="1" x14ac:dyDescent="0.2">
      <c r="B40" s="112"/>
      <c r="C40" s="128" t="s">
        <v>140</v>
      </c>
      <c r="D40" s="111"/>
      <c r="E40" s="221">
        <v>0.25</v>
      </c>
      <c r="F40" s="128" t="s">
        <v>417</v>
      </c>
      <c r="G40" s="111"/>
      <c r="H40" s="111"/>
      <c r="I40" s="111"/>
      <c r="J40" s="111"/>
      <c r="K40" s="163"/>
      <c r="L40" s="163"/>
      <c r="M40" s="163"/>
      <c r="N40" s="163"/>
      <c r="O40" s="163"/>
      <c r="P40" s="10"/>
    </row>
    <row r="41" spans="2:16" ht="19" customHeight="1" x14ac:dyDescent="0.2">
      <c r="B41" s="112"/>
      <c r="C41" s="128" t="s">
        <v>141</v>
      </c>
      <c r="D41" s="111"/>
      <c r="E41" s="221">
        <v>0.05</v>
      </c>
      <c r="F41" s="128" t="s">
        <v>142</v>
      </c>
      <c r="G41" s="111"/>
      <c r="H41" s="111"/>
      <c r="I41" s="111"/>
      <c r="J41" s="111"/>
      <c r="K41" s="163"/>
      <c r="L41" s="163"/>
      <c r="M41" s="163"/>
      <c r="N41" s="163"/>
      <c r="O41" s="163"/>
      <c r="P41" s="10"/>
    </row>
    <row r="42" spans="2:16" ht="19" customHeight="1" x14ac:dyDescent="0.2">
      <c r="B42" s="112"/>
      <c r="C42" s="128" t="s">
        <v>143</v>
      </c>
      <c r="D42" s="111"/>
      <c r="E42" s="297" t="s">
        <v>144</v>
      </c>
      <c r="F42" s="128" t="s">
        <v>145</v>
      </c>
      <c r="G42" s="111"/>
      <c r="H42" s="111"/>
      <c r="I42" s="111"/>
      <c r="J42" s="111"/>
      <c r="K42" s="163"/>
      <c r="L42" s="163"/>
      <c r="M42" s="163"/>
      <c r="N42" s="163"/>
      <c r="O42" s="163"/>
      <c r="P42" s="10"/>
    </row>
    <row r="43" spans="2:16" ht="9" customHeight="1" x14ac:dyDescent="0.2">
      <c r="B43" s="117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9"/>
    </row>
  </sheetData>
  <mergeCells count="8">
    <mergeCell ref="C38:I38"/>
    <mergeCell ref="I20:J20"/>
    <mergeCell ref="I28:K28"/>
    <mergeCell ref="C29:D29"/>
    <mergeCell ref="C3:O3"/>
    <mergeCell ref="C11:O11"/>
    <mergeCell ref="C19:J19"/>
    <mergeCell ref="C25:K25"/>
  </mergeCells>
  <pageMargins left="0.75" right="0.75" top="1" bottom="1" header="0.5" footer="0.5"/>
  <pageSetup orientation="portrait" horizontalDpi="4294967292" verticalDpi="4294967292"/>
  <ignoredErrors>
    <ignoredError sqref="E5 L5:L7" unlockedFormula="1"/>
    <ignoredError sqref="G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55"/>
  <sheetViews>
    <sheetView showGridLines="0" zoomScale="110" zoomScaleNormal="110" workbookViewId="0"/>
  </sheetViews>
  <sheetFormatPr baseColWidth="10" defaultRowHeight="16" x14ac:dyDescent="0.2"/>
  <cols>
    <col min="1" max="2" width="1.83203125" customWidth="1"/>
    <col min="3" max="3" width="15.5" customWidth="1"/>
    <col min="5" max="5" width="8.5" customWidth="1"/>
    <col min="6" max="6" width="8.6640625" customWidth="1"/>
    <col min="7" max="7" width="8.33203125" customWidth="1"/>
    <col min="8" max="8" width="11.6640625" bestFit="1" customWidth="1"/>
    <col min="9" max="9" width="9" customWidth="1"/>
    <col min="10" max="10" width="10.1640625" customWidth="1"/>
    <col min="11" max="11" width="10.33203125" customWidth="1"/>
    <col min="12" max="12" width="8.6640625" customWidth="1"/>
    <col min="13" max="13" width="1.83203125" customWidth="1"/>
    <col min="15" max="15" width="3.33203125" customWidth="1"/>
    <col min="16" max="16" width="5" customWidth="1"/>
    <col min="17" max="17" width="4.83203125" customWidth="1"/>
    <col min="18" max="18" width="11.33203125" customWidth="1"/>
    <col min="19" max="19" width="2.83203125" customWidth="1"/>
    <col min="20" max="20" width="6" customWidth="1"/>
    <col min="21" max="21" width="2.83203125" customWidth="1"/>
    <col min="22" max="22" width="1.5" customWidth="1"/>
  </cols>
  <sheetData>
    <row r="1" spans="2:22" ht="41" customHeight="1" x14ac:dyDescent="0.2">
      <c r="B1" s="299" t="s">
        <v>0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2:22" ht="9" customHeight="1" x14ac:dyDescent="0.2">
      <c r="B2" s="275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21"/>
      <c r="O2" s="21"/>
      <c r="P2" s="21"/>
      <c r="Q2" s="21"/>
      <c r="R2" s="21"/>
      <c r="S2" s="21"/>
      <c r="T2" s="21"/>
      <c r="U2" s="21"/>
      <c r="V2" s="257"/>
    </row>
    <row r="3" spans="2:22" ht="28" customHeight="1" x14ac:dyDescent="0.2">
      <c r="B3" s="112"/>
      <c r="C3" s="461" t="s">
        <v>1</v>
      </c>
      <c r="D3" s="461"/>
      <c r="E3" s="461"/>
      <c r="F3" s="461"/>
      <c r="G3" s="461"/>
      <c r="H3" s="461"/>
      <c r="I3" s="461"/>
      <c r="J3" s="461"/>
      <c r="K3" s="461"/>
      <c r="L3" s="461"/>
      <c r="O3" s="498" t="s">
        <v>464</v>
      </c>
      <c r="P3" s="498"/>
      <c r="Q3" s="498"/>
      <c r="R3" s="498"/>
      <c r="S3" s="498"/>
      <c r="T3" s="498"/>
      <c r="U3" s="498"/>
      <c r="V3" s="10"/>
    </row>
    <row r="4" spans="2:22" x14ac:dyDescent="0.2">
      <c r="B4" s="112"/>
      <c r="J4" s="120" t="s">
        <v>2</v>
      </c>
      <c r="K4" s="121">
        <f>6.63*10^-34</f>
        <v>6.6300000000000008E-34</v>
      </c>
      <c r="L4" s="122" t="s">
        <v>3</v>
      </c>
      <c r="O4" s="503" t="s">
        <v>465</v>
      </c>
      <c r="P4" s="503"/>
      <c r="Q4" s="503"/>
      <c r="R4" s="323" t="s">
        <v>466</v>
      </c>
      <c r="S4" s="303"/>
      <c r="T4" s="504" t="s">
        <v>467</v>
      </c>
      <c r="U4" s="504"/>
      <c r="V4" s="10"/>
    </row>
    <row r="5" spans="2:22" ht="17" x14ac:dyDescent="0.2">
      <c r="B5" s="112"/>
      <c r="C5" s="7"/>
      <c r="D5" s="7"/>
      <c r="E5" s="7"/>
      <c r="F5" s="7"/>
      <c r="G5" s="120" t="s">
        <v>525</v>
      </c>
      <c r="H5" s="373">
        <v>300000000</v>
      </c>
      <c r="I5" s="77" t="s">
        <v>526</v>
      </c>
      <c r="J5" s="120" t="s">
        <v>4</v>
      </c>
      <c r="K5" s="77">
        <f>1.6*10^-19</f>
        <v>1.6000000000000002E-19</v>
      </c>
      <c r="L5" s="77" t="s">
        <v>5</v>
      </c>
      <c r="O5" s="501" t="s">
        <v>468</v>
      </c>
      <c r="P5" s="308">
        <v>3</v>
      </c>
      <c r="Q5" s="309" t="s">
        <v>469</v>
      </c>
      <c r="R5" s="326" t="s">
        <v>498</v>
      </c>
      <c r="T5" s="308">
        <v>100000</v>
      </c>
      <c r="U5" s="505" t="s">
        <v>470</v>
      </c>
      <c r="V5" s="10"/>
    </row>
    <row r="6" spans="2:22" x14ac:dyDescent="0.2">
      <c r="B6" s="112"/>
      <c r="C6" s="8"/>
      <c r="D6" s="467" t="s">
        <v>523</v>
      </c>
      <c r="E6" s="468"/>
      <c r="F6" s="468"/>
      <c r="G6" s="467" t="s">
        <v>522</v>
      </c>
      <c r="H6" s="469"/>
      <c r="I6" s="470"/>
      <c r="J6" s="471" t="s">
        <v>524</v>
      </c>
      <c r="K6" s="469"/>
      <c r="L6" s="470"/>
      <c r="O6" s="501"/>
      <c r="P6" s="304">
        <f>10*P5</f>
        <v>30</v>
      </c>
      <c r="Q6" s="310" t="s">
        <v>471</v>
      </c>
      <c r="R6" s="507" t="s">
        <v>496</v>
      </c>
      <c r="T6" s="305">
        <v>10000</v>
      </c>
      <c r="U6" s="505"/>
      <c r="V6" s="10"/>
    </row>
    <row r="7" spans="2:22" x14ac:dyDescent="0.2">
      <c r="B7" s="112"/>
      <c r="C7" s="7"/>
      <c r="D7" s="108" t="s">
        <v>6</v>
      </c>
      <c r="E7" s="102" t="s">
        <v>7</v>
      </c>
      <c r="F7" s="102"/>
      <c r="G7" s="108" t="s">
        <v>7</v>
      </c>
      <c r="H7" s="102" t="s">
        <v>6</v>
      </c>
      <c r="I7" s="109"/>
      <c r="J7" s="102" t="s">
        <v>7</v>
      </c>
      <c r="K7" s="102" t="s">
        <v>6</v>
      </c>
      <c r="L7" s="109"/>
      <c r="O7" s="501"/>
      <c r="P7" s="306">
        <f>10*P6</f>
        <v>300</v>
      </c>
      <c r="Q7" s="307" t="s">
        <v>472</v>
      </c>
      <c r="R7" s="507"/>
      <c r="T7" s="308">
        <v>1000</v>
      </c>
      <c r="U7" s="505"/>
      <c r="V7" s="10"/>
    </row>
    <row r="8" spans="2:22" ht="19" customHeight="1" x14ac:dyDescent="0.2">
      <c r="B8" s="112"/>
      <c r="C8" s="16" t="s">
        <v>499</v>
      </c>
      <c r="D8" s="331">
        <f>H5/10^3/G8</f>
        <v>100000</v>
      </c>
      <c r="E8" s="107"/>
      <c r="F8" s="290" t="s">
        <v>107</v>
      </c>
      <c r="G8" s="339">
        <v>3</v>
      </c>
      <c r="H8" s="332"/>
      <c r="I8" s="340" t="s">
        <v>468</v>
      </c>
      <c r="J8" s="21"/>
      <c r="K8" s="21"/>
      <c r="L8" s="257"/>
      <c r="O8" s="500" t="s">
        <v>10</v>
      </c>
      <c r="P8" s="308">
        <v>3</v>
      </c>
      <c r="Q8" s="309" t="s">
        <v>473</v>
      </c>
      <c r="R8" s="507"/>
      <c r="T8" s="305">
        <v>100</v>
      </c>
      <c r="U8" s="505"/>
      <c r="V8" s="10"/>
    </row>
    <row r="9" spans="2:22" ht="19" customHeight="1" x14ac:dyDescent="0.2">
      <c r="B9" s="112"/>
      <c r="C9" s="346" t="s">
        <v>8</v>
      </c>
      <c r="D9" s="198">
        <v>10000</v>
      </c>
      <c r="E9" s="194">
        <v>10</v>
      </c>
      <c r="F9" s="333" t="s">
        <v>9</v>
      </c>
      <c r="G9" s="341">
        <f>H5/D9/10^3</f>
        <v>30</v>
      </c>
      <c r="H9" s="198">
        <f>H5/E9/10^3</f>
        <v>30000</v>
      </c>
      <c r="I9" s="333" t="s">
        <v>10</v>
      </c>
      <c r="J9" s="314">
        <f>G9*10^3*K4/K5</f>
        <v>1.243125E-10</v>
      </c>
      <c r="K9" s="315">
        <f>H9*10^3*K$4/K$5</f>
        <v>1.243125E-7</v>
      </c>
      <c r="L9" s="333" t="s">
        <v>11</v>
      </c>
      <c r="O9" s="501"/>
      <c r="P9" s="304">
        <f>10*P8</f>
        <v>30</v>
      </c>
      <c r="Q9" s="310" t="s">
        <v>474</v>
      </c>
      <c r="R9" s="327" t="s">
        <v>475</v>
      </c>
      <c r="S9" s="508" t="s">
        <v>476</v>
      </c>
      <c r="T9" s="311">
        <v>10</v>
      </c>
      <c r="U9" s="506"/>
      <c r="V9" s="10"/>
    </row>
    <row r="10" spans="2:22" ht="19" customHeight="1" x14ac:dyDescent="0.2">
      <c r="B10" s="112"/>
      <c r="C10" s="346" t="s">
        <v>12</v>
      </c>
      <c r="D10" s="198">
        <v>10</v>
      </c>
      <c r="E10" s="194">
        <v>0.1</v>
      </c>
      <c r="F10" s="333" t="s">
        <v>9</v>
      </c>
      <c r="G10" s="341">
        <f>H5/D10/10^6</f>
        <v>30</v>
      </c>
      <c r="H10" s="198">
        <f>H5/E10/10^6</f>
        <v>3000</v>
      </c>
      <c r="I10" s="333" t="s">
        <v>13</v>
      </c>
      <c r="J10" s="314">
        <f>G10*10^6*K4/K5</f>
        <v>1.243125E-7</v>
      </c>
      <c r="K10" s="315">
        <f>H10*10^6*K$4/K$5</f>
        <v>1.2431249999999999E-5</v>
      </c>
      <c r="L10" s="333" t="s">
        <v>11</v>
      </c>
      <c r="O10" s="502"/>
      <c r="P10" s="306">
        <f>10*P9</f>
        <v>300</v>
      </c>
      <c r="Q10" s="307" t="s">
        <v>477</v>
      </c>
      <c r="R10" s="326" t="s">
        <v>478</v>
      </c>
      <c r="S10" s="508"/>
      <c r="T10" s="308">
        <v>1000</v>
      </c>
      <c r="U10" s="509" t="s">
        <v>479</v>
      </c>
      <c r="V10" s="10"/>
    </row>
    <row r="11" spans="2:22" ht="19" customHeight="1" x14ac:dyDescent="0.2">
      <c r="B11" s="112"/>
      <c r="C11" s="346" t="s">
        <v>14</v>
      </c>
      <c r="D11" s="198">
        <v>10</v>
      </c>
      <c r="E11" s="194">
        <f>D12/1000/10</f>
        <v>0.1</v>
      </c>
      <c r="F11" s="333" t="s">
        <v>15</v>
      </c>
      <c r="G11" s="341">
        <f>H5/D11*100/10^9</f>
        <v>3</v>
      </c>
      <c r="H11" s="198">
        <f>H5/E11*100/10^9</f>
        <v>300</v>
      </c>
      <c r="I11" s="333" t="s">
        <v>16</v>
      </c>
      <c r="J11" s="314">
        <f>G11*10^9*K4/K5</f>
        <v>1.2431249999999999E-5</v>
      </c>
      <c r="K11" s="316">
        <f>H11*10^9*K$4/K$5</f>
        <v>1.2431250000000001E-3</v>
      </c>
      <c r="L11" s="333" t="s">
        <v>11</v>
      </c>
      <c r="O11" s="501" t="s">
        <v>13</v>
      </c>
      <c r="P11" s="308">
        <v>3</v>
      </c>
      <c r="Q11" s="309" t="s">
        <v>480</v>
      </c>
      <c r="R11" s="326" t="s">
        <v>481</v>
      </c>
      <c r="S11" s="508"/>
      <c r="T11" s="305">
        <v>100</v>
      </c>
      <c r="U11" s="505"/>
      <c r="V11" s="10"/>
    </row>
    <row r="12" spans="2:22" ht="19" customHeight="1" x14ac:dyDescent="0.2">
      <c r="B12" s="112"/>
      <c r="C12" s="346" t="s">
        <v>17</v>
      </c>
      <c r="D12" s="198">
        <v>1000</v>
      </c>
      <c r="E12" s="222">
        <v>0.78</v>
      </c>
      <c r="F12" s="333" t="s">
        <v>18</v>
      </c>
      <c r="G12" s="342">
        <f>H5/D12*10^6/10^12</f>
        <v>0.3</v>
      </c>
      <c r="H12" s="198">
        <f>ROUND(H5/E12*10^6/10^12,-2)</f>
        <v>400</v>
      </c>
      <c r="I12" s="333" t="s">
        <v>19</v>
      </c>
      <c r="J12" s="316">
        <f>G12*10^12*K4/K5</f>
        <v>1.2431250000000001E-3</v>
      </c>
      <c r="K12" s="222">
        <f>H12*10^12*K$4/K$5</f>
        <v>1.6575000000000002</v>
      </c>
      <c r="L12" s="333" t="s">
        <v>11</v>
      </c>
      <c r="O12" s="501"/>
      <c r="P12" s="304">
        <v>30</v>
      </c>
      <c r="Q12" s="310" t="s">
        <v>482</v>
      </c>
      <c r="R12" s="326" t="s">
        <v>483</v>
      </c>
      <c r="S12" s="324" t="s">
        <v>484</v>
      </c>
      <c r="T12" s="311">
        <v>10</v>
      </c>
      <c r="U12" s="506"/>
      <c r="V12" s="10"/>
    </row>
    <row r="13" spans="2:22" ht="19" customHeight="1" x14ac:dyDescent="0.2">
      <c r="B13" s="112"/>
      <c r="C13" s="346" t="s">
        <v>20</v>
      </c>
      <c r="D13" s="222">
        <v>0.78</v>
      </c>
      <c r="E13" s="222">
        <v>0.39</v>
      </c>
      <c r="F13" s="333" t="s">
        <v>18</v>
      </c>
      <c r="G13" s="341">
        <f>ROUND(H5/D13*10^6/10^12,-2)</f>
        <v>400</v>
      </c>
      <c r="H13" s="198">
        <f>ROUND(3*10^8/E13*10^6/10^12,-2)</f>
        <v>800</v>
      </c>
      <c r="I13" s="333" t="s">
        <v>19</v>
      </c>
      <c r="J13" s="230">
        <f>G13*10^12*K4/K5</f>
        <v>1.6575000000000002</v>
      </c>
      <c r="K13" s="222">
        <f>H13*10^12*K$4/K$5</f>
        <v>3.3150000000000004</v>
      </c>
      <c r="L13" s="333" t="s">
        <v>11</v>
      </c>
      <c r="O13" s="501"/>
      <c r="P13" s="306">
        <f>10*P12</f>
        <v>300</v>
      </c>
      <c r="Q13" s="307" t="s">
        <v>485</v>
      </c>
      <c r="R13" s="326" t="s">
        <v>486</v>
      </c>
      <c r="S13" s="324" t="s">
        <v>487</v>
      </c>
      <c r="T13" s="322">
        <v>10</v>
      </c>
      <c r="U13" s="321" t="s">
        <v>488</v>
      </c>
      <c r="V13" s="10"/>
    </row>
    <row r="14" spans="2:22" ht="19" customHeight="1" x14ac:dyDescent="0.2">
      <c r="B14" s="112"/>
      <c r="C14" s="346" t="s">
        <v>21</v>
      </c>
      <c r="D14" s="198">
        <v>400</v>
      </c>
      <c r="E14" s="230">
        <v>1</v>
      </c>
      <c r="F14" s="333" t="s">
        <v>22</v>
      </c>
      <c r="G14" s="341">
        <f>H5/D14*10^9/10^15</f>
        <v>0.75</v>
      </c>
      <c r="H14" s="198">
        <f>3*10^8/E14*10^9/10^15</f>
        <v>300</v>
      </c>
      <c r="I14" s="333" t="s">
        <v>23</v>
      </c>
      <c r="J14" s="230">
        <f>G14*10^15*K4/K5</f>
        <v>3.1078125000000001</v>
      </c>
      <c r="K14" s="198">
        <f>ROUND(H14*10^15*K$4/K$5,-2)</f>
        <v>1200</v>
      </c>
      <c r="L14" s="333" t="s">
        <v>11</v>
      </c>
      <c r="O14" s="500" t="s">
        <v>16</v>
      </c>
      <c r="P14" s="308">
        <v>3</v>
      </c>
      <c r="Q14" s="309" t="s">
        <v>489</v>
      </c>
      <c r="R14" s="326" t="s">
        <v>490</v>
      </c>
      <c r="T14" s="308">
        <v>10</v>
      </c>
      <c r="U14" s="321" t="s">
        <v>15</v>
      </c>
      <c r="V14" s="10"/>
    </row>
    <row r="15" spans="2:22" ht="19" customHeight="1" x14ac:dyDescent="0.2">
      <c r="B15" s="112"/>
      <c r="C15" s="346" t="s">
        <v>24</v>
      </c>
      <c r="D15" s="198">
        <v>1</v>
      </c>
      <c r="E15" s="194">
        <v>0.01</v>
      </c>
      <c r="F15" s="333" t="s">
        <v>22</v>
      </c>
      <c r="G15" s="342">
        <f>3*10^8/D15*10^9/10^18</f>
        <v>0.3</v>
      </c>
      <c r="H15" s="198">
        <f>3*10^8/E15*10^9/10^18</f>
        <v>30</v>
      </c>
      <c r="I15" s="333" t="s">
        <v>25</v>
      </c>
      <c r="J15" s="222">
        <f>G15*10^18*K4/K5/10^3</f>
        <v>1.243125</v>
      </c>
      <c r="K15" s="230">
        <f>ROUND(H15*10^18*K$4/K$5/10^3,-1)</f>
        <v>120</v>
      </c>
      <c r="L15" s="333" t="s">
        <v>26</v>
      </c>
      <c r="O15" s="501"/>
      <c r="P15" s="304">
        <f>10*P14</f>
        <v>30</v>
      </c>
      <c r="Q15" s="310" t="s">
        <v>491</v>
      </c>
      <c r="R15" s="326" t="s">
        <v>492</v>
      </c>
      <c r="T15" s="305">
        <v>10</v>
      </c>
      <c r="U15" s="321" t="s">
        <v>493</v>
      </c>
      <c r="V15" s="10"/>
    </row>
    <row r="16" spans="2:22" ht="21" customHeight="1" x14ac:dyDescent="0.2">
      <c r="B16" s="112"/>
      <c r="C16" s="346" t="s">
        <v>27</v>
      </c>
      <c r="D16" s="198">
        <f>E15*10^6</f>
        <v>10000</v>
      </c>
      <c r="E16" s="194">
        <v>1E-3</v>
      </c>
      <c r="F16" s="333" t="s">
        <v>28</v>
      </c>
      <c r="G16" s="343">
        <f>H5/D16*10^15/10^24</f>
        <v>3.0000000000000001E-5</v>
      </c>
      <c r="H16" s="198">
        <f>3*10^8/E16*10^15/10^24</f>
        <v>300</v>
      </c>
      <c r="I16" s="333" t="s">
        <v>462</v>
      </c>
      <c r="J16" s="317">
        <f>G16*10^21*K4/K5/10^6</f>
        <v>1.2431249999999999E-4</v>
      </c>
      <c r="K16" s="198">
        <f>ROUND(H16*10^21*K$4/K$5/10^6,-2)</f>
        <v>1200</v>
      </c>
      <c r="L16" s="333" t="s">
        <v>463</v>
      </c>
      <c r="O16" s="502"/>
      <c r="P16" s="312">
        <f>10*P15</f>
        <v>300</v>
      </c>
      <c r="Q16" s="313" t="s">
        <v>494</v>
      </c>
      <c r="R16" s="328" t="s">
        <v>497</v>
      </c>
      <c r="S16" s="118"/>
      <c r="T16" s="312">
        <v>10</v>
      </c>
      <c r="U16" s="321" t="s">
        <v>495</v>
      </c>
      <c r="V16" s="10"/>
    </row>
    <row r="17" spans="2:22" ht="21" customHeight="1" x14ac:dyDescent="0.2">
      <c r="B17" s="112"/>
      <c r="C17" s="346" t="s">
        <v>502</v>
      </c>
      <c r="D17" s="118"/>
      <c r="E17" s="334">
        <f>H5*10^18/(H17*10^24)</f>
        <v>1.2448132780082987E-2</v>
      </c>
      <c r="F17" s="338" t="s">
        <v>500</v>
      </c>
      <c r="G17" s="344"/>
      <c r="H17" s="336">
        <f>ROUND(K17*10^12*K5/K4/10^24,-2)</f>
        <v>24100</v>
      </c>
      <c r="I17" s="345" t="s">
        <v>462</v>
      </c>
      <c r="J17" s="335"/>
      <c r="K17" s="337">
        <v>100</v>
      </c>
      <c r="L17" s="338" t="s">
        <v>501</v>
      </c>
      <c r="O17" s="329"/>
      <c r="P17" s="308"/>
      <c r="Q17" s="309"/>
      <c r="R17" s="326"/>
      <c r="T17" s="308"/>
      <c r="U17" s="330"/>
      <c r="V17" s="10"/>
    </row>
    <row r="18" spans="2:22" ht="23" customHeight="1" x14ac:dyDescent="0.2">
      <c r="B18" s="112"/>
      <c r="L18" s="7"/>
      <c r="O18" s="498" t="s">
        <v>517</v>
      </c>
      <c r="P18" s="498"/>
      <c r="Q18" s="498"/>
      <c r="R18" s="498"/>
      <c r="S18" s="498"/>
      <c r="T18" s="498"/>
      <c r="U18" s="498"/>
      <c r="V18" s="10"/>
    </row>
    <row r="19" spans="2:22" x14ac:dyDescent="0.2">
      <c r="B19" s="112"/>
      <c r="C19" s="302" t="s">
        <v>30</v>
      </c>
      <c r="D19" s="8"/>
      <c r="E19" s="8"/>
      <c r="F19" s="8"/>
      <c r="G19" s="8"/>
      <c r="H19" s="8"/>
      <c r="I19" s="8"/>
      <c r="J19" s="7"/>
      <c r="K19" s="7"/>
      <c r="O19" s="77"/>
      <c r="P19" s="370" t="s">
        <v>467</v>
      </c>
      <c r="Q19" s="77"/>
      <c r="S19" s="77"/>
      <c r="T19" s="370" t="s">
        <v>465</v>
      </c>
      <c r="U19" s="77"/>
      <c r="V19" s="10"/>
    </row>
    <row r="20" spans="2:22" ht="17" x14ac:dyDescent="0.2">
      <c r="B20" s="112"/>
      <c r="C20" s="8" t="s">
        <v>461</v>
      </c>
      <c r="D20" s="4">
        <f>K20/(G20*1000)</f>
        <v>7</v>
      </c>
      <c r="E20" s="123">
        <f>K20/(H20*1000)</f>
        <v>1.7500000000000002E-2</v>
      </c>
      <c r="F20" s="325" t="s">
        <v>9</v>
      </c>
      <c r="G20" s="3">
        <f>50*10^-3</f>
        <v>0.05</v>
      </c>
      <c r="H20" s="3">
        <v>20</v>
      </c>
      <c r="I20" s="325" t="s">
        <v>10</v>
      </c>
      <c r="J20" s="26" t="s">
        <v>31</v>
      </c>
      <c r="K20" s="29">
        <v>350</v>
      </c>
      <c r="L20" s="29" t="s">
        <v>32</v>
      </c>
      <c r="O20" s="77"/>
      <c r="P20" s="370" t="s">
        <v>22</v>
      </c>
      <c r="Q20" s="77"/>
      <c r="S20" s="77"/>
      <c r="T20" s="370" t="s">
        <v>19</v>
      </c>
      <c r="U20" s="77"/>
      <c r="V20" s="10"/>
    </row>
    <row r="21" spans="2:22" x14ac:dyDescent="0.2">
      <c r="B21" s="112"/>
      <c r="O21" s="347"/>
      <c r="P21" s="348" t="s">
        <v>518</v>
      </c>
      <c r="Q21" s="73"/>
      <c r="R21" s="349" t="s">
        <v>503</v>
      </c>
      <c r="S21" s="73"/>
      <c r="T21" s="371" t="s">
        <v>520</v>
      </c>
      <c r="U21" s="372"/>
      <c r="V21" s="10"/>
    </row>
    <row r="22" spans="2:22" x14ac:dyDescent="0.2">
      <c r="B22" s="112"/>
      <c r="O22" s="62"/>
      <c r="P22" s="247" t="s">
        <v>504</v>
      </c>
      <c r="Q22" s="77"/>
      <c r="R22" s="350" t="s">
        <v>505</v>
      </c>
      <c r="S22" s="77"/>
      <c r="T22" s="247" t="s">
        <v>506</v>
      </c>
      <c r="U22" s="63"/>
      <c r="V22" s="10"/>
    </row>
    <row r="23" spans="2:22" x14ac:dyDescent="0.2">
      <c r="B23" s="112"/>
      <c r="O23" s="62"/>
      <c r="P23" s="247" t="s">
        <v>507</v>
      </c>
      <c r="Q23" s="77"/>
      <c r="R23" s="351" t="s">
        <v>508</v>
      </c>
      <c r="S23" s="77"/>
      <c r="T23" s="247" t="s">
        <v>509</v>
      </c>
      <c r="U23" s="63"/>
      <c r="V23" s="10"/>
    </row>
    <row r="24" spans="2:22" x14ac:dyDescent="0.2">
      <c r="B24" s="112"/>
      <c r="O24" s="62"/>
      <c r="P24" s="247" t="s">
        <v>510</v>
      </c>
      <c r="Q24" s="77"/>
      <c r="R24" s="352" t="s">
        <v>511</v>
      </c>
      <c r="S24" s="77"/>
      <c r="T24" s="247" t="s">
        <v>512</v>
      </c>
      <c r="U24" s="63"/>
      <c r="V24" s="10"/>
    </row>
    <row r="25" spans="2:22" x14ac:dyDescent="0.2">
      <c r="B25" s="112"/>
      <c r="O25" s="62"/>
      <c r="P25" s="247" t="s">
        <v>513</v>
      </c>
      <c r="Q25" s="77"/>
      <c r="R25" s="353" t="s">
        <v>514</v>
      </c>
      <c r="S25" s="77"/>
      <c r="T25" s="247" t="s">
        <v>515</v>
      </c>
      <c r="U25" s="63"/>
      <c r="V25" s="10"/>
    </row>
    <row r="26" spans="2:22" x14ac:dyDescent="0.2">
      <c r="B26" s="112"/>
      <c r="O26" s="354"/>
      <c r="P26" s="355" t="s">
        <v>519</v>
      </c>
      <c r="Q26" s="81"/>
      <c r="R26" s="356" t="s">
        <v>516</v>
      </c>
      <c r="S26" s="81"/>
      <c r="T26" s="355" t="s">
        <v>521</v>
      </c>
      <c r="U26" s="71"/>
      <c r="V26" s="10"/>
    </row>
    <row r="27" spans="2:22" ht="28" customHeight="1" x14ac:dyDescent="0.2">
      <c r="B27" s="112"/>
      <c r="C27" s="461" t="s">
        <v>33</v>
      </c>
      <c r="D27" s="461"/>
      <c r="E27" s="461"/>
      <c r="F27" s="461"/>
      <c r="G27" s="461"/>
      <c r="H27" s="461"/>
      <c r="I27" s="461"/>
      <c r="J27" s="461"/>
      <c r="K27" s="461"/>
      <c r="V27" s="10"/>
    </row>
    <row r="28" spans="2:22" ht="8" customHeight="1" x14ac:dyDescent="0.2">
      <c r="B28" s="112"/>
      <c r="C28" s="7"/>
      <c r="D28" s="7"/>
      <c r="E28" s="7"/>
      <c r="F28" s="7"/>
      <c r="G28" s="7"/>
      <c r="H28" s="7"/>
      <c r="I28" s="7"/>
      <c r="J28" s="7"/>
      <c r="K28" s="7"/>
      <c r="V28" s="10"/>
    </row>
    <row r="29" spans="2:22" x14ac:dyDescent="0.2">
      <c r="B29" s="112"/>
      <c r="C29" s="472" t="s">
        <v>456</v>
      </c>
      <c r="D29" s="472"/>
      <c r="E29" s="472"/>
      <c r="F29" s="472"/>
      <c r="G29" s="472"/>
      <c r="H29" s="472"/>
      <c r="I29" s="472"/>
      <c r="J29" s="472"/>
      <c r="K29" s="472"/>
      <c r="V29" s="10"/>
    </row>
    <row r="30" spans="2:22" x14ac:dyDescent="0.2">
      <c r="B30" s="112"/>
      <c r="C30" s="472"/>
      <c r="D30" s="472"/>
      <c r="E30" s="472"/>
      <c r="F30" s="472"/>
      <c r="G30" s="472"/>
      <c r="H30" s="472"/>
      <c r="I30" s="472"/>
      <c r="J30" s="472"/>
      <c r="K30" s="472"/>
      <c r="V30" s="10"/>
    </row>
    <row r="31" spans="2:22" x14ac:dyDescent="0.2">
      <c r="B31" s="112"/>
      <c r="C31" s="100" t="s">
        <v>34</v>
      </c>
      <c r="D31" s="7"/>
      <c r="E31" s="7"/>
      <c r="F31" s="8" t="s">
        <v>35</v>
      </c>
      <c r="G31" s="8"/>
      <c r="H31" s="8"/>
      <c r="I31" s="7"/>
      <c r="J31" s="7"/>
      <c r="K31" s="7"/>
      <c r="V31" s="10"/>
    </row>
    <row r="32" spans="2:22" x14ac:dyDescent="0.2">
      <c r="B32" s="112"/>
      <c r="C32" s="100" t="s">
        <v>36</v>
      </c>
      <c r="D32" s="7"/>
      <c r="E32" s="7"/>
      <c r="F32" s="8" t="s">
        <v>37</v>
      </c>
      <c r="G32" s="8"/>
      <c r="H32" s="8"/>
      <c r="I32" s="7"/>
      <c r="J32" s="7"/>
      <c r="K32" s="7"/>
      <c r="V32" s="10"/>
    </row>
    <row r="33" spans="2:22" x14ac:dyDescent="0.2">
      <c r="B33" s="112"/>
      <c r="C33" s="100" t="s">
        <v>38</v>
      </c>
      <c r="D33" s="116" t="s">
        <v>39</v>
      </c>
      <c r="E33" s="7"/>
      <c r="F33" s="8" t="s">
        <v>40</v>
      </c>
      <c r="G33" s="8"/>
      <c r="H33" s="8"/>
      <c r="I33" s="7"/>
      <c r="J33" s="7"/>
      <c r="K33" s="7"/>
      <c r="V33" s="10"/>
    </row>
    <row r="34" spans="2:22" x14ac:dyDescent="0.2">
      <c r="B34" s="112"/>
      <c r="C34" s="100" t="s">
        <v>41</v>
      </c>
      <c r="D34" s="124" t="s">
        <v>42</v>
      </c>
      <c r="E34" s="7"/>
      <c r="F34" s="8" t="s">
        <v>43</v>
      </c>
      <c r="G34" s="8"/>
      <c r="H34" s="8"/>
      <c r="I34" s="7"/>
      <c r="J34" s="7"/>
      <c r="K34" s="7"/>
      <c r="V34" s="10"/>
    </row>
    <row r="35" spans="2:22" x14ac:dyDescent="0.2">
      <c r="B35" s="112"/>
      <c r="C35" s="100" t="s">
        <v>44</v>
      </c>
      <c r="D35" s="124" t="s">
        <v>45</v>
      </c>
      <c r="E35" s="7"/>
      <c r="F35" s="8" t="s">
        <v>46</v>
      </c>
      <c r="G35" s="8"/>
      <c r="H35" s="8"/>
      <c r="I35" s="7"/>
      <c r="J35" s="7"/>
      <c r="K35" s="7"/>
      <c r="V35" s="10"/>
    </row>
    <row r="36" spans="2:22" x14ac:dyDescent="0.2">
      <c r="B36" s="112"/>
      <c r="C36" s="100" t="s">
        <v>47</v>
      </c>
      <c r="D36" s="124" t="s">
        <v>48</v>
      </c>
      <c r="E36" s="7"/>
      <c r="F36" s="8" t="s">
        <v>49</v>
      </c>
      <c r="G36" s="8"/>
      <c r="H36" s="8"/>
      <c r="I36" s="3"/>
      <c r="J36" s="3"/>
      <c r="K36" s="3"/>
      <c r="V36" s="10"/>
    </row>
    <row r="37" spans="2:22" x14ac:dyDescent="0.2">
      <c r="B37" s="112"/>
      <c r="C37" s="7"/>
      <c r="D37" s="7"/>
      <c r="E37" s="7"/>
      <c r="F37" s="7"/>
      <c r="G37" s="7"/>
      <c r="H37" s="7"/>
      <c r="I37" s="3"/>
      <c r="J37" s="3"/>
      <c r="K37" s="3"/>
      <c r="V37" s="10"/>
    </row>
    <row r="38" spans="2:22" x14ac:dyDescent="0.2">
      <c r="B38" s="112"/>
      <c r="C38" s="462" t="s">
        <v>50</v>
      </c>
      <c r="D38" s="510" t="s">
        <v>51</v>
      </c>
      <c r="E38" s="465"/>
      <c r="F38" s="462" t="s">
        <v>38</v>
      </c>
      <c r="G38" s="463"/>
      <c r="H38" s="464" t="s">
        <v>52</v>
      </c>
      <c r="I38" s="465"/>
      <c r="J38" s="464" t="s">
        <v>53</v>
      </c>
      <c r="K38" s="465"/>
      <c r="V38" s="10"/>
    </row>
    <row r="39" spans="2:22" x14ac:dyDescent="0.2">
      <c r="B39" s="112"/>
      <c r="C39" s="499"/>
      <c r="D39" s="466" t="s">
        <v>54</v>
      </c>
      <c r="E39" s="465"/>
      <c r="F39" s="463"/>
      <c r="G39" s="463"/>
      <c r="H39" s="465"/>
      <c r="I39" s="465"/>
      <c r="J39" s="465"/>
      <c r="K39" s="465"/>
      <c r="V39" s="10"/>
    </row>
    <row r="40" spans="2:22" x14ac:dyDescent="0.2">
      <c r="B40" s="112"/>
      <c r="C40" s="357">
        <v>0</v>
      </c>
      <c r="D40" s="473">
        <f>C40*D54</f>
        <v>0</v>
      </c>
      <c r="E40" s="468"/>
      <c r="F40" s="471">
        <f t="shared" ref="F40:F46" si="0">1/(1-C40^2)^0.5</f>
        <v>1</v>
      </c>
      <c r="G40" s="468"/>
      <c r="H40" s="358">
        <f>F40-1</f>
        <v>0</v>
      </c>
      <c r="I40" s="359" t="s">
        <v>55</v>
      </c>
      <c r="J40" s="474">
        <f t="shared" ref="J40:J53" si="1">1/F40-1</f>
        <v>0</v>
      </c>
      <c r="K40" s="475"/>
      <c r="V40" s="10"/>
    </row>
    <row r="41" spans="2:22" x14ac:dyDescent="0.2">
      <c r="B41" s="112"/>
      <c r="C41" s="360">
        <v>1E-4</v>
      </c>
      <c r="D41" s="476">
        <f>ROUND(C41*D$54,-4)</f>
        <v>30000</v>
      </c>
      <c r="E41" s="465"/>
      <c r="F41" s="477">
        <f t="shared" si="0"/>
        <v>1.0000000050000002</v>
      </c>
      <c r="G41" s="465"/>
      <c r="H41" s="318">
        <f>(F41-1)*100</f>
        <v>5.0000001916572501E-7</v>
      </c>
      <c r="I41" s="9" t="s">
        <v>55</v>
      </c>
      <c r="J41" s="478">
        <f t="shared" si="1"/>
        <v>-5.0000001916572501E-9</v>
      </c>
      <c r="K41" s="479"/>
      <c r="V41" s="10"/>
    </row>
    <row r="42" spans="2:22" x14ac:dyDescent="0.2">
      <c r="B42" s="112"/>
      <c r="C42" s="361">
        <v>0.01</v>
      </c>
      <c r="D42" s="476">
        <f>ROUND(C42*D$54,-4)</f>
        <v>3000000</v>
      </c>
      <c r="E42" s="476"/>
      <c r="F42" s="480">
        <f t="shared" si="0"/>
        <v>1.0000500037503126</v>
      </c>
      <c r="G42" s="480"/>
      <c r="H42" s="319">
        <f>(F42-1)*100</f>
        <v>5.0003750312610507E-3</v>
      </c>
      <c r="I42" s="9" t="s">
        <v>55</v>
      </c>
      <c r="J42" s="481">
        <f t="shared" si="1"/>
        <v>-5.0001250062603475E-5</v>
      </c>
      <c r="K42" s="482"/>
      <c r="V42" s="10"/>
    </row>
    <row r="43" spans="2:22" x14ac:dyDescent="0.2">
      <c r="B43" s="112"/>
      <c r="C43" s="361">
        <v>0.1</v>
      </c>
      <c r="D43" s="476">
        <f>ROUND(C43*D$54,-6)</f>
        <v>30000000</v>
      </c>
      <c r="E43" s="476"/>
      <c r="F43" s="483">
        <f t="shared" si="0"/>
        <v>1.0050378152592121</v>
      </c>
      <c r="G43" s="483"/>
      <c r="H43" s="320">
        <f>(F43-1)*100</f>
        <v>0.50378152592120973</v>
      </c>
      <c r="I43" s="9" t="s">
        <v>55</v>
      </c>
      <c r="J43" s="484">
        <f t="shared" si="1"/>
        <v>-5.0125628933800348E-3</v>
      </c>
      <c r="K43" s="485"/>
      <c r="V43" s="10"/>
    </row>
    <row r="44" spans="2:22" x14ac:dyDescent="0.2">
      <c r="B44" s="112"/>
      <c r="C44" s="361">
        <v>0.5</v>
      </c>
      <c r="D44" s="476">
        <f>ROUND(C44*D$54,-6)</f>
        <v>150000000</v>
      </c>
      <c r="E44" s="476"/>
      <c r="F44" s="486">
        <f t="shared" si="0"/>
        <v>1.1547005383792517</v>
      </c>
      <c r="G44" s="486"/>
      <c r="H44" s="268">
        <f>(F44-1)*100</f>
        <v>15.470053837925168</v>
      </c>
      <c r="I44" s="9" t="s">
        <v>55</v>
      </c>
      <c r="J44" s="487">
        <f t="shared" si="1"/>
        <v>-0.13397459621556151</v>
      </c>
      <c r="K44" s="488"/>
      <c r="V44" s="10"/>
    </row>
    <row r="45" spans="2:22" x14ac:dyDescent="0.2">
      <c r="B45" s="112"/>
      <c r="C45" s="361">
        <v>0.9</v>
      </c>
      <c r="D45" s="476">
        <f>ROUND(C45*D$54,-6)</f>
        <v>270000000</v>
      </c>
      <c r="E45" s="476"/>
      <c r="F45" s="489">
        <f t="shared" si="0"/>
        <v>2.294157338705618</v>
      </c>
      <c r="G45" s="489"/>
      <c r="H45" s="268">
        <f>F45</f>
        <v>2.294157338705618</v>
      </c>
      <c r="I45" s="8" t="s">
        <v>56</v>
      </c>
      <c r="J45" s="487">
        <f t="shared" si="1"/>
        <v>-0.56411010564593278</v>
      </c>
      <c r="K45" s="488"/>
      <c r="V45" s="10"/>
    </row>
    <row r="46" spans="2:22" x14ac:dyDescent="0.2">
      <c r="B46" s="112"/>
      <c r="C46" s="361">
        <v>0.99</v>
      </c>
      <c r="D46" s="476">
        <f>ROUND(C46*D$54,-6)</f>
        <v>297000000</v>
      </c>
      <c r="E46" s="476"/>
      <c r="F46" s="490">
        <f t="shared" si="0"/>
        <v>7.0888120500833542</v>
      </c>
      <c r="G46" s="490"/>
      <c r="H46" s="268">
        <f>F46</f>
        <v>7.0888120500833542</v>
      </c>
      <c r="I46" s="8" t="s">
        <v>56</v>
      </c>
      <c r="J46" s="487">
        <f t="shared" si="1"/>
        <v>-0.85893264020334104</v>
      </c>
      <c r="K46" s="488"/>
      <c r="V46" s="10"/>
    </row>
    <row r="47" spans="2:22" x14ac:dyDescent="0.2">
      <c r="B47" s="112"/>
      <c r="C47" s="362">
        <v>0.999</v>
      </c>
      <c r="D47" s="476">
        <f>ROUND(C47*D$54,-6)</f>
        <v>299000000</v>
      </c>
      <c r="E47" s="476"/>
      <c r="F47" s="490">
        <f>ROUND(1/(1-C47^2)^0.5,-1)</f>
        <v>20</v>
      </c>
      <c r="G47" s="490"/>
      <c r="H47" s="268">
        <f>ROUND(F47,-1)</f>
        <v>20</v>
      </c>
      <c r="I47" s="8" t="s">
        <v>56</v>
      </c>
      <c r="J47" s="487">
        <f t="shared" si="1"/>
        <v>-0.95</v>
      </c>
      <c r="K47" s="488"/>
      <c r="V47" s="10"/>
    </row>
    <row r="48" spans="2:22" x14ac:dyDescent="0.2">
      <c r="B48" s="112"/>
      <c r="C48" s="360">
        <v>0.99990000000000001</v>
      </c>
      <c r="D48" s="476">
        <f>ROUND(C48*D$54,-5)</f>
        <v>299800000</v>
      </c>
      <c r="E48" s="476"/>
      <c r="F48" s="490">
        <f>ROUND(1/(1-C48^2)^0.5,-1)</f>
        <v>70</v>
      </c>
      <c r="G48" s="490"/>
      <c r="H48" s="268">
        <f>ROUND(F48,-1)</f>
        <v>70</v>
      </c>
      <c r="I48" s="8" t="s">
        <v>56</v>
      </c>
      <c r="J48" s="484">
        <f t="shared" si="1"/>
        <v>-0.98571428571428577</v>
      </c>
      <c r="K48" s="485"/>
      <c r="V48" s="10"/>
    </row>
    <row r="49" spans="2:22" x14ac:dyDescent="0.2">
      <c r="B49" s="112"/>
      <c r="C49" s="363">
        <v>0.99999000000000005</v>
      </c>
      <c r="D49" s="476">
        <f>ROUND(C49*D$54,-4)</f>
        <v>299790000</v>
      </c>
      <c r="E49" s="476"/>
      <c r="F49" s="490">
        <f>ROUND(1/(1-C49^2)^0.5,-2)</f>
        <v>200</v>
      </c>
      <c r="G49" s="490"/>
      <c r="H49" s="268">
        <f>ROUND(F49,-2)</f>
        <v>200</v>
      </c>
      <c r="I49" s="8" t="s">
        <v>56</v>
      </c>
      <c r="J49" s="484">
        <f t="shared" si="1"/>
        <v>-0.995</v>
      </c>
      <c r="K49" s="485"/>
      <c r="V49" s="10"/>
    </row>
    <row r="50" spans="2:22" x14ac:dyDescent="0.2">
      <c r="B50" s="112"/>
      <c r="C50" s="364">
        <v>0.99999899999999997</v>
      </c>
      <c r="D50" s="476">
        <f>ROUND(C50*D$54,-3)</f>
        <v>299792000</v>
      </c>
      <c r="E50" s="476"/>
      <c r="F50" s="490">
        <f>ROUND(1/(1-C50^2)^0.5,-2)</f>
        <v>700</v>
      </c>
      <c r="G50" s="490"/>
      <c r="H50" s="268">
        <f>ROUND(F50,-2)</f>
        <v>700</v>
      </c>
      <c r="I50" s="8" t="s">
        <v>56</v>
      </c>
      <c r="J50" s="484">
        <f t="shared" si="1"/>
        <v>-0.99857142857142855</v>
      </c>
      <c r="K50" s="485"/>
      <c r="V50" s="10"/>
    </row>
    <row r="51" spans="2:22" x14ac:dyDescent="0.2">
      <c r="B51" s="112"/>
      <c r="C51" s="365">
        <v>0.99999990000000005</v>
      </c>
      <c r="D51" s="476">
        <f>ROUND(C51*D$54,-2)</f>
        <v>299792400</v>
      </c>
      <c r="E51" s="476"/>
      <c r="F51" s="476">
        <f>ROUND(1/(1-C51^2)^0.5,-3)</f>
        <v>2000</v>
      </c>
      <c r="G51" s="476"/>
      <c r="H51" s="265">
        <f>ROUND(F51,-3)</f>
        <v>2000</v>
      </c>
      <c r="I51" s="8" t="s">
        <v>56</v>
      </c>
      <c r="J51" s="491">
        <f t="shared" si="1"/>
        <v>-0.99950000000000006</v>
      </c>
      <c r="K51" s="492"/>
      <c r="V51" s="10"/>
    </row>
    <row r="52" spans="2:22" x14ac:dyDescent="0.2">
      <c r="B52" s="112"/>
      <c r="C52" s="366">
        <v>0.99999998999999995</v>
      </c>
      <c r="D52" s="476">
        <f>ROUND(C52*D$54,-1)</f>
        <v>299792460</v>
      </c>
      <c r="E52" s="476"/>
      <c r="F52" s="476">
        <f>ROUND(1/(1-C52^2)^0.5,-3)</f>
        <v>7000</v>
      </c>
      <c r="G52" s="476"/>
      <c r="H52" s="265">
        <f>ROUND(F52,-3)</f>
        <v>7000</v>
      </c>
      <c r="I52" s="8" t="s">
        <v>56</v>
      </c>
      <c r="J52" s="491">
        <f t="shared" si="1"/>
        <v>-0.99985714285714289</v>
      </c>
      <c r="K52" s="492"/>
      <c r="V52" s="10"/>
    </row>
    <row r="53" spans="2:22" x14ac:dyDescent="0.2">
      <c r="B53" s="112"/>
      <c r="C53" s="367">
        <v>0.99999999900000003</v>
      </c>
      <c r="D53" s="497">
        <f>C53*D54</f>
        <v>299792457.70020753</v>
      </c>
      <c r="E53" s="497"/>
      <c r="F53" s="476">
        <f>ROUND(1/(1-C53^2)^0.5,-4)</f>
        <v>20000</v>
      </c>
      <c r="G53" s="476"/>
      <c r="H53" s="265">
        <f>ROUND(F53,-4)</f>
        <v>20000</v>
      </c>
      <c r="I53" s="8" t="s">
        <v>56</v>
      </c>
      <c r="J53" s="481">
        <f t="shared" si="1"/>
        <v>-0.99995000000000001</v>
      </c>
      <c r="K53" s="482"/>
      <c r="V53" s="10"/>
    </row>
    <row r="54" spans="2:22" ht="20" x14ac:dyDescent="0.2">
      <c r="B54" s="112"/>
      <c r="C54" s="368">
        <v>1</v>
      </c>
      <c r="D54" s="493">
        <v>299792458</v>
      </c>
      <c r="E54" s="493"/>
      <c r="F54" s="494" t="s">
        <v>57</v>
      </c>
      <c r="G54" s="494"/>
      <c r="H54" s="494" t="s">
        <v>57</v>
      </c>
      <c r="I54" s="494"/>
      <c r="J54" s="495">
        <v>-1</v>
      </c>
      <c r="K54" s="496"/>
      <c r="V54" s="10"/>
    </row>
    <row r="55" spans="2:22" ht="8" customHeight="1" x14ac:dyDescent="0.2">
      <c r="B55" s="117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9"/>
    </row>
  </sheetData>
  <mergeCells count="70">
    <mergeCell ref="O18:U18"/>
    <mergeCell ref="C38:C39"/>
    <mergeCell ref="O14:O16"/>
    <mergeCell ref="O4:Q4"/>
    <mergeCell ref="O3:U3"/>
    <mergeCell ref="T4:U4"/>
    <mergeCell ref="O5:O7"/>
    <mergeCell ref="U5:U9"/>
    <mergeCell ref="R6:R8"/>
    <mergeCell ref="O8:O10"/>
    <mergeCell ref="S9:S11"/>
    <mergeCell ref="U10:U12"/>
    <mergeCell ref="O11:O13"/>
    <mergeCell ref="C3:L3"/>
    <mergeCell ref="C27:K27"/>
    <mergeCell ref="D38:E38"/>
    <mergeCell ref="D54:E54"/>
    <mergeCell ref="F54:G54"/>
    <mergeCell ref="H54:I54"/>
    <mergeCell ref="J54:K54"/>
    <mergeCell ref="D52:E52"/>
    <mergeCell ref="F52:G52"/>
    <mergeCell ref="J52:K52"/>
    <mergeCell ref="D53:E53"/>
    <mergeCell ref="F53:G53"/>
    <mergeCell ref="J53:K53"/>
    <mergeCell ref="D50:E50"/>
    <mergeCell ref="F50:G50"/>
    <mergeCell ref="J50:K50"/>
    <mergeCell ref="D51:E51"/>
    <mergeCell ref="F51:G51"/>
    <mergeCell ref="J51:K51"/>
    <mergeCell ref="D48:E48"/>
    <mergeCell ref="F48:G48"/>
    <mergeCell ref="J48:K48"/>
    <mergeCell ref="D49:E49"/>
    <mergeCell ref="F49:G49"/>
    <mergeCell ref="J49:K49"/>
    <mergeCell ref="D46:E46"/>
    <mergeCell ref="F46:G46"/>
    <mergeCell ref="J46:K46"/>
    <mergeCell ref="D47:E47"/>
    <mergeCell ref="F47:G47"/>
    <mergeCell ref="J47:K47"/>
    <mergeCell ref="D44:E44"/>
    <mergeCell ref="F44:G44"/>
    <mergeCell ref="J44:K44"/>
    <mergeCell ref="D45:E45"/>
    <mergeCell ref="F45:G45"/>
    <mergeCell ref="J45:K45"/>
    <mergeCell ref="D42:E42"/>
    <mergeCell ref="F42:G42"/>
    <mergeCell ref="J42:K42"/>
    <mergeCell ref="D43:E43"/>
    <mergeCell ref="F43:G43"/>
    <mergeCell ref="J43:K43"/>
    <mergeCell ref="D40:E40"/>
    <mergeCell ref="F40:G40"/>
    <mergeCell ref="J40:K40"/>
    <mergeCell ref="D41:E41"/>
    <mergeCell ref="F41:G41"/>
    <mergeCell ref="J41:K41"/>
    <mergeCell ref="F38:G39"/>
    <mergeCell ref="H38:I39"/>
    <mergeCell ref="J38:K39"/>
    <mergeCell ref="D39:E39"/>
    <mergeCell ref="D6:F6"/>
    <mergeCell ref="G6:I6"/>
    <mergeCell ref="J6:L6"/>
    <mergeCell ref="C29:K30"/>
  </mergeCells>
  <hyperlinks>
    <hyperlink ref="Q5" r:id="rId1" xr:uid="{00000000-0004-0000-0100-000000000000}"/>
    <hyperlink ref="Q6" r:id="rId2" xr:uid="{00000000-0004-0000-0100-000001000000}"/>
    <hyperlink ref="Q7" r:id="rId3" xr:uid="{00000000-0004-0000-0100-000002000000}"/>
    <hyperlink ref="Q8" r:id="rId4" xr:uid="{00000000-0004-0000-0100-000003000000}"/>
    <hyperlink ref="Q9" r:id="rId5" xr:uid="{00000000-0004-0000-0100-000004000000}"/>
    <hyperlink ref="Q10" r:id="rId6" xr:uid="{00000000-0004-0000-0100-000005000000}"/>
    <hyperlink ref="Q11" r:id="rId7" xr:uid="{00000000-0004-0000-0100-000006000000}"/>
    <hyperlink ref="Q13" r:id="rId8" xr:uid="{00000000-0004-0000-0100-000007000000}"/>
    <hyperlink ref="Q14" r:id="rId9" xr:uid="{00000000-0004-0000-0100-000008000000}"/>
    <hyperlink ref="Q15" r:id="rId10" xr:uid="{00000000-0004-0000-0100-000009000000}"/>
    <hyperlink ref="Q16" r:id="rId11" xr:uid="{00000000-0004-0000-0100-00000A000000}"/>
    <hyperlink ref="R5" r:id="rId12" display="atmospheric research" xr:uid="{00000000-0004-0000-0100-00000B000000}"/>
    <hyperlink ref="R6" r:id="rId13" display="https://en.wikipedia.org/wiki/Communication_with_submarines" xr:uid="{00000000-0004-0000-0100-00000C000000}"/>
    <hyperlink ref="R9" r:id="rId14" xr:uid="{00000000-0004-0000-0100-00000D000000}"/>
    <hyperlink ref="R10" r:id="rId15" xr:uid="{00000000-0004-0000-0100-00000E000000}"/>
    <hyperlink ref="R11" r:id="rId16" xr:uid="{00000000-0004-0000-0100-00000F000000}"/>
    <hyperlink ref="R12" r:id="rId17" xr:uid="{00000000-0004-0000-0100-000010000000}"/>
    <hyperlink ref="R13" r:id="rId18" xr:uid="{00000000-0004-0000-0100-000011000000}"/>
    <hyperlink ref="R14" r:id="rId19" xr:uid="{00000000-0004-0000-0100-000012000000}"/>
    <hyperlink ref="R16" r:id="rId20" display="terahertz spectroscopy" xr:uid="{00000000-0004-0000-0100-000013000000}"/>
    <hyperlink ref="R15" r:id="rId21" xr:uid="{00000000-0004-0000-0100-000014000000}"/>
    <hyperlink ref="Q12" r:id="rId22" xr:uid="{00000000-0004-0000-0100-000015000000}"/>
  </hyperlinks>
  <pageMargins left="0.75" right="0.75" top="1" bottom="1" header="0.5" footer="0.5"/>
  <pageSetup orientation="portrait" horizontalDpi="4294967292" verticalDpi="4294967292"/>
  <drawing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70"/>
  <sheetViews>
    <sheetView showGridLines="0" zoomScale="110" zoomScaleNormal="110" workbookViewId="0"/>
  </sheetViews>
  <sheetFormatPr baseColWidth="10" defaultRowHeight="16" x14ac:dyDescent="0.2"/>
  <cols>
    <col min="1" max="1" width="1.83203125" customWidth="1"/>
    <col min="2" max="2" width="1.5" customWidth="1"/>
    <col min="3" max="3" width="3.83203125" customWidth="1"/>
    <col min="5" max="5" width="7.6640625" customWidth="1"/>
    <col min="10" max="10" width="4.83203125" customWidth="1"/>
    <col min="13" max="13" width="8.5" customWidth="1"/>
    <col min="14" max="14" width="9.5" customWidth="1"/>
    <col min="15" max="16" width="10.1640625" customWidth="1"/>
    <col min="17" max="17" width="9.83203125" customWidth="1"/>
    <col min="18" max="18" width="2.83203125" customWidth="1"/>
    <col min="19" max="19" width="2" customWidth="1"/>
    <col min="20" max="20" width="4.83203125" customWidth="1"/>
  </cols>
  <sheetData>
    <row r="1" spans="2:19" ht="43" customHeight="1" x14ac:dyDescent="0.2">
      <c r="B1" s="300" t="s">
        <v>289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</row>
    <row r="2" spans="2:19" x14ac:dyDescent="0.2">
      <c r="B2" s="112"/>
      <c r="S2" s="10"/>
    </row>
    <row r="3" spans="2:19" ht="26" customHeight="1" x14ac:dyDescent="0.2">
      <c r="B3" s="112"/>
      <c r="C3" s="461" t="s">
        <v>290</v>
      </c>
      <c r="D3" s="461"/>
      <c r="E3" s="461"/>
      <c r="F3" s="461"/>
      <c r="G3" s="461"/>
      <c r="H3" s="461"/>
      <c r="I3" s="461"/>
      <c r="K3" s="461" t="s">
        <v>291</v>
      </c>
      <c r="L3" s="461"/>
      <c r="M3" s="461"/>
      <c r="N3" s="461"/>
      <c r="O3" s="461"/>
      <c r="P3" s="461"/>
      <c r="Q3" s="461"/>
      <c r="R3" s="8"/>
      <c r="S3" s="16"/>
    </row>
    <row r="4" spans="2:19" x14ac:dyDescent="0.2">
      <c r="B4" s="112"/>
      <c r="C4" s="472" t="s">
        <v>292</v>
      </c>
      <c r="D4" s="472"/>
      <c r="E4" s="472"/>
      <c r="F4" s="472"/>
      <c r="G4" s="472"/>
      <c r="H4" s="472"/>
      <c r="I4" s="472"/>
      <c r="K4" s="472" t="s">
        <v>293</v>
      </c>
      <c r="L4" s="472"/>
      <c r="M4" s="472"/>
      <c r="N4" s="472"/>
      <c r="O4" s="472"/>
      <c r="P4" s="472"/>
      <c r="Q4" s="472"/>
      <c r="R4" s="111"/>
      <c r="S4" s="110"/>
    </row>
    <row r="5" spans="2:19" x14ac:dyDescent="0.2">
      <c r="B5" s="112"/>
      <c r="C5" s="472"/>
      <c r="D5" s="472"/>
      <c r="E5" s="472"/>
      <c r="F5" s="472"/>
      <c r="G5" s="472"/>
      <c r="H5" s="472"/>
      <c r="I5" s="472"/>
      <c r="K5" s="472"/>
      <c r="L5" s="472"/>
      <c r="M5" s="472"/>
      <c r="N5" s="472"/>
      <c r="O5" s="472"/>
      <c r="P5" s="472"/>
      <c r="Q5" s="472"/>
      <c r="R5" s="111"/>
      <c r="S5" s="110"/>
    </row>
    <row r="6" spans="2:19" x14ac:dyDescent="0.2">
      <c r="B6" s="112"/>
      <c r="C6" s="472"/>
      <c r="D6" s="472"/>
      <c r="E6" s="472"/>
      <c r="F6" s="472"/>
      <c r="G6" s="472"/>
      <c r="H6" s="472"/>
      <c r="I6" s="472"/>
      <c r="K6" s="472"/>
      <c r="L6" s="472"/>
      <c r="M6" s="472"/>
      <c r="N6" s="472"/>
      <c r="O6" s="472"/>
      <c r="P6" s="472"/>
      <c r="Q6" s="472"/>
      <c r="R6" s="8"/>
      <c r="S6" s="16"/>
    </row>
    <row r="7" spans="2:19" ht="19" customHeight="1" x14ac:dyDescent="0.2">
      <c r="B7" s="112"/>
      <c r="C7" s="8" t="s">
        <v>294</v>
      </c>
      <c r="D7" s="125"/>
      <c r="E7" s="115" t="s">
        <v>295</v>
      </c>
      <c r="F7" s="8" t="s">
        <v>296</v>
      </c>
      <c r="H7" s="125"/>
      <c r="I7" s="125"/>
      <c r="K7" s="8" t="s">
        <v>297</v>
      </c>
      <c r="L7" s="7"/>
      <c r="M7" s="115" t="s">
        <v>298</v>
      </c>
      <c r="N7" s="8" t="s">
        <v>299</v>
      </c>
      <c r="Q7" s="8"/>
      <c r="R7" s="8"/>
      <c r="S7" s="16"/>
    </row>
    <row r="8" spans="2:19" ht="19" customHeight="1" x14ac:dyDescent="0.2">
      <c r="B8" s="112"/>
      <c r="C8" s="8"/>
      <c r="E8" s="115" t="s">
        <v>300</v>
      </c>
      <c r="F8" s="8" t="s">
        <v>301</v>
      </c>
      <c r="I8" s="8"/>
      <c r="K8" s="7"/>
      <c r="L8" s="8"/>
      <c r="M8" s="115" t="s">
        <v>9</v>
      </c>
      <c r="N8" s="8" t="s">
        <v>302</v>
      </c>
      <c r="Q8" s="8"/>
      <c r="R8" s="8"/>
      <c r="S8" s="16"/>
    </row>
    <row r="9" spans="2:19" ht="19" customHeight="1" x14ac:dyDescent="0.2">
      <c r="B9" s="112"/>
      <c r="C9" s="7"/>
      <c r="D9" s="8"/>
      <c r="E9" s="7"/>
      <c r="F9" s="7"/>
      <c r="I9" s="8"/>
      <c r="K9" s="7"/>
      <c r="L9" s="8"/>
      <c r="M9" s="115" t="s">
        <v>303</v>
      </c>
      <c r="N9" s="8" t="s">
        <v>304</v>
      </c>
      <c r="Q9" s="8"/>
      <c r="R9" s="126"/>
      <c r="S9" s="16"/>
    </row>
    <row r="10" spans="2:19" ht="19" customHeight="1" x14ac:dyDescent="0.2">
      <c r="B10" s="112"/>
      <c r="C10" s="9" t="s">
        <v>305</v>
      </c>
      <c r="E10" s="127">
        <f>H14/(H13*3*10^8)</f>
        <v>2.4247081640868008E-12</v>
      </c>
      <c r="F10" s="8" t="s">
        <v>9</v>
      </c>
      <c r="G10" s="128" t="s">
        <v>306</v>
      </c>
      <c r="H10" s="129"/>
      <c r="I10" s="129"/>
      <c r="K10" s="7"/>
      <c r="L10" s="8"/>
      <c r="M10" s="115" t="s">
        <v>307</v>
      </c>
      <c r="N10" s="8" t="s">
        <v>308</v>
      </c>
      <c r="Q10" s="115"/>
      <c r="R10" s="126"/>
      <c r="S10" s="16"/>
    </row>
    <row r="11" spans="2:19" ht="19" customHeight="1" x14ac:dyDescent="0.2">
      <c r="B11" s="112"/>
      <c r="C11" s="7"/>
      <c r="D11" s="8"/>
      <c r="E11" s="130">
        <f>E10*10^9</f>
        <v>2.4247081640868008E-3</v>
      </c>
      <c r="F11" s="8" t="s">
        <v>22</v>
      </c>
      <c r="G11" s="128" t="s">
        <v>309</v>
      </c>
      <c r="H11" s="129"/>
      <c r="I11" s="129"/>
      <c r="K11" s="7"/>
      <c r="L11" s="8"/>
      <c r="M11" s="115"/>
      <c r="N11" s="8"/>
      <c r="Q11" s="115"/>
      <c r="S11" s="16"/>
    </row>
    <row r="12" spans="2:19" ht="19" customHeight="1" x14ac:dyDescent="0.2">
      <c r="B12" s="112"/>
      <c r="C12" s="7"/>
      <c r="D12" s="8"/>
      <c r="E12" s="130"/>
      <c r="F12" s="8"/>
      <c r="G12" s="116"/>
      <c r="K12" s="115" t="s">
        <v>310</v>
      </c>
      <c r="L12" s="115" t="s">
        <v>311</v>
      </c>
      <c r="M12" s="127">
        <f>H14/(2*-O29*H13)^0.5</f>
        <v>1.2265064228010405E-9</v>
      </c>
      <c r="N12" s="8" t="s">
        <v>312</v>
      </c>
      <c r="O12" s="131">
        <f>M12*10^9</f>
        <v>1.2265064228010405</v>
      </c>
      <c r="P12" s="8" t="s">
        <v>22</v>
      </c>
      <c r="S12" s="16"/>
    </row>
    <row r="13" spans="2:19" ht="19" customHeight="1" x14ac:dyDescent="0.2">
      <c r="B13" s="112"/>
      <c r="C13" s="7"/>
      <c r="D13" s="8"/>
      <c r="E13" s="130"/>
      <c r="F13" s="65" t="s">
        <v>313</v>
      </c>
      <c r="G13" s="66" t="s">
        <v>314</v>
      </c>
      <c r="H13" s="67">
        <f>9.109*10^-31</f>
        <v>9.109000000000001E-31</v>
      </c>
      <c r="I13" s="68" t="s">
        <v>315</v>
      </c>
      <c r="K13" s="8"/>
      <c r="L13" s="115" t="s">
        <v>316</v>
      </c>
      <c r="M13" s="127">
        <f>H14/(2*O32*H36)^0.5</f>
        <v>2.8644875715166613E-11</v>
      </c>
      <c r="N13" s="8" t="s">
        <v>312</v>
      </c>
      <c r="O13" s="131">
        <f>M13*10^9</f>
        <v>2.8644875715166614E-2</v>
      </c>
      <c r="P13" s="8" t="s">
        <v>22</v>
      </c>
      <c r="S13" s="16"/>
    </row>
    <row r="14" spans="2:19" x14ac:dyDescent="0.2">
      <c r="B14" s="112"/>
      <c r="C14" s="7"/>
      <c r="D14" s="8"/>
      <c r="E14" s="130"/>
      <c r="F14" s="5"/>
      <c r="G14" s="69" t="s">
        <v>2</v>
      </c>
      <c r="H14" s="70">
        <f>6.626*10^-34</f>
        <v>6.6260000000000015E-34</v>
      </c>
      <c r="I14" s="71" t="s">
        <v>3</v>
      </c>
      <c r="K14" s="8"/>
      <c r="L14" s="8"/>
      <c r="M14" s="8"/>
      <c r="N14" s="8"/>
      <c r="O14" s="8"/>
      <c r="P14" s="8"/>
      <c r="Q14" s="8"/>
      <c r="S14" s="16"/>
    </row>
    <row r="15" spans="2:19" x14ac:dyDescent="0.2">
      <c r="B15" s="112"/>
      <c r="K15" s="8" t="s">
        <v>317</v>
      </c>
      <c r="L15" s="8"/>
      <c r="M15" s="8"/>
      <c r="N15" s="8"/>
      <c r="O15" s="8"/>
      <c r="P15" s="8"/>
      <c r="Q15" s="8"/>
      <c r="S15" s="16"/>
    </row>
    <row r="16" spans="2:19" x14ac:dyDescent="0.2">
      <c r="B16" s="112"/>
      <c r="K16" s="8" t="s">
        <v>318</v>
      </c>
      <c r="L16" s="8"/>
      <c r="M16" s="8"/>
      <c r="N16" s="8"/>
      <c r="O16" s="8"/>
      <c r="P16" s="8"/>
      <c r="Q16" s="8"/>
      <c r="S16" s="16"/>
    </row>
    <row r="17" spans="2:19" x14ac:dyDescent="0.2">
      <c r="B17" s="112"/>
      <c r="K17" s="7"/>
      <c r="L17" s="3" t="s">
        <v>303</v>
      </c>
      <c r="M17" s="3" t="s">
        <v>36</v>
      </c>
      <c r="N17" s="3" t="s">
        <v>319</v>
      </c>
      <c r="O17" s="3" t="s">
        <v>320</v>
      </c>
      <c r="P17" s="3" t="s">
        <v>321</v>
      </c>
      <c r="Q17" s="3" t="s">
        <v>322</v>
      </c>
      <c r="S17" s="16"/>
    </row>
    <row r="18" spans="2:19" x14ac:dyDescent="0.2">
      <c r="B18" s="112"/>
      <c r="K18" s="7"/>
      <c r="L18" s="102" t="s">
        <v>323</v>
      </c>
      <c r="M18" s="102" t="s">
        <v>109</v>
      </c>
      <c r="N18" s="102"/>
      <c r="O18" s="102" t="s">
        <v>9</v>
      </c>
      <c r="P18" s="102" t="s">
        <v>324</v>
      </c>
      <c r="Q18" s="102"/>
      <c r="S18" s="16"/>
    </row>
    <row r="19" spans="2:19" ht="19" customHeight="1" x14ac:dyDescent="0.2">
      <c r="B19" s="112"/>
      <c r="K19" s="115" t="s">
        <v>325</v>
      </c>
      <c r="L19" s="132">
        <f>10^3</f>
        <v>1000</v>
      </c>
      <c r="M19" s="113">
        <v>18728</v>
      </c>
      <c r="N19" s="133">
        <f>M19*1000/H$35</f>
        <v>6.2426666666666665E-2</v>
      </c>
      <c r="O19" s="13">
        <f>M$12*L19^-0.5</f>
        <v>3.8785538608767629E-11</v>
      </c>
      <c r="P19" s="13">
        <f>3.88*10^-11</f>
        <v>3.8799999999999998E-11</v>
      </c>
      <c r="Q19" s="134">
        <f>(P19-O19)/O19</f>
        <v>3.7285523808865801E-4</v>
      </c>
      <c r="S19" s="16"/>
    </row>
    <row r="20" spans="2:19" ht="19" customHeight="1" x14ac:dyDescent="0.2">
      <c r="B20" s="112"/>
      <c r="K20" s="115" t="s">
        <v>326</v>
      </c>
      <c r="L20" s="132">
        <f>10^6</f>
        <v>1000000</v>
      </c>
      <c r="M20" s="113">
        <v>282128</v>
      </c>
      <c r="N20" s="133">
        <f>M20*1000/H$35</f>
        <v>0.94042666666666663</v>
      </c>
      <c r="O20" s="13">
        <f>M$12*L20^-0.5</f>
        <v>1.2265064228010405E-12</v>
      </c>
      <c r="P20" s="13">
        <f>8.72*10^-13</f>
        <v>8.7200000000000012E-13</v>
      </c>
      <c r="Q20" s="133">
        <f>(P20-O20)/O20</f>
        <v>-0.28903755920937979</v>
      </c>
      <c r="S20" s="16"/>
    </row>
    <row r="21" spans="2:19" ht="19" customHeight="1" x14ac:dyDescent="0.2">
      <c r="B21" s="112"/>
      <c r="K21" s="115" t="s">
        <v>327</v>
      </c>
      <c r="L21" s="132">
        <f>10^9</f>
        <v>1000000000</v>
      </c>
      <c r="M21" s="113">
        <v>299792</v>
      </c>
      <c r="N21" s="133">
        <f>M21*1000/H$35</f>
        <v>0.99930666666666668</v>
      </c>
      <c r="O21" s="13">
        <f>M$12*L21^-0.5</f>
        <v>3.8785538608767633E-14</v>
      </c>
      <c r="P21" s="13">
        <f>1.24*10^-15</f>
        <v>1.24E-15</v>
      </c>
      <c r="Q21" s="133">
        <f>(P21-O21)/O21</f>
        <v>-0.96802932112125684</v>
      </c>
      <c r="S21" s="16"/>
    </row>
    <row r="22" spans="2:19" x14ac:dyDescent="0.2">
      <c r="B22" s="112"/>
      <c r="S22" s="10"/>
    </row>
    <row r="23" spans="2:19" x14ac:dyDescent="0.2">
      <c r="B23" s="112"/>
      <c r="S23" s="10"/>
    </row>
    <row r="24" spans="2:19" ht="27" customHeight="1" x14ac:dyDescent="0.2">
      <c r="B24" s="112"/>
      <c r="C24" s="461" t="s">
        <v>328</v>
      </c>
      <c r="D24" s="461"/>
      <c r="E24" s="461"/>
      <c r="F24" s="461"/>
      <c r="G24" s="461"/>
      <c r="H24" s="461"/>
      <c r="I24" s="461"/>
      <c r="J24" s="29"/>
      <c r="K24" s="461" t="s">
        <v>329</v>
      </c>
      <c r="L24" s="461"/>
      <c r="M24" s="461"/>
      <c r="N24" s="461"/>
      <c r="O24" s="461"/>
      <c r="P24" s="461"/>
      <c r="Q24" s="461"/>
      <c r="S24" s="10"/>
    </row>
    <row r="25" spans="2:19" x14ac:dyDescent="0.2">
      <c r="B25" s="112"/>
      <c r="C25" s="116" t="s">
        <v>330</v>
      </c>
      <c r="D25" s="8"/>
      <c r="E25" s="8"/>
      <c r="F25" s="8"/>
      <c r="G25" s="7"/>
      <c r="H25" s="8"/>
      <c r="I25" s="8"/>
      <c r="J25" s="8"/>
      <c r="P25" s="72" t="s">
        <v>331</v>
      </c>
      <c r="Q25" s="135">
        <f>H14/(2*PI())</f>
        <v>1.0545606529268989E-34</v>
      </c>
      <c r="R25" s="77" t="s">
        <v>3</v>
      </c>
      <c r="S25" s="16"/>
    </row>
    <row r="26" spans="2:19" ht="19" customHeight="1" x14ac:dyDescent="0.2">
      <c r="B26" s="112"/>
      <c r="C26" s="136" t="s">
        <v>332</v>
      </c>
      <c r="D26" s="8"/>
      <c r="E26" s="8"/>
      <c r="F26" s="8"/>
      <c r="G26" s="25" t="s">
        <v>11</v>
      </c>
      <c r="H26" s="25" t="s">
        <v>333</v>
      </c>
      <c r="I26" s="25" t="s">
        <v>334</v>
      </c>
      <c r="K26" s="8"/>
      <c r="L26" s="8"/>
      <c r="M26" s="8"/>
      <c r="N26" s="7"/>
      <c r="O26" s="25" t="s">
        <v>335</v>
      </c>
      <c r="P26" s="25" t="s">
        <v>336</v>
      </c>
      <c r="Q26" s="25" t="s">
        <v>337</v>
      </c>
      <c r="S26" s="16"/>
    </row>
    <row r="27" spans="2:19" ht="19" customHeight="1" x14ac:dyDescent="0.2">
      <c r="B27" s="112"/>
      <c r="C27" s="7"/>
      <c r="D27" s="8" t="s">
        <v>338</v>
      </c>
      <c r="F27" s="8"/>
      <c r="G27" s="137">
        <v>10</v>
      </c>
      <c r="H27" s="13"/>
      <c r="I27" s="13"/>
      <c r="K27" s="136" t="s">
        <v>339</v>
      </c>
      <c r="L27" s="7"/>
      <c r="M27" s="8" t="s">
        <v>340</v>
      </c>
      <c r="N27" s="7"/>
      <c r="O27" s="13">
        <f>2/3*O29</f>
        <v>-1.0679999999999999E-19</v>
      </c>
      <c r="P27" s="138" t="s">
        <v>341</v>
      </c>
      <c r="Q27" s="139">
        <f>0.5*Q$25</f>
        <v>5.2728032646344944E-35</v>
      </c>
      <c r="S27" s="16"/>
    </row>
    <row r="28" spans="2:19" ht="19" customHeight="1" x14ac:dyDescent="0.2">
      <c r="B28" s="112"/>
      <c r="C28" s="7"/>
      <c r="D28" s="8" t="s">
        <v>342</v>
      </c>
      <c r="F28" s="8"/>
      <c r="G28" s="140"/>
      <c r="H28" s="140">
        <f>I28/1000*227.13</f>
        <v>950311.91999999993</v>
      </c>
      <c r="I28" s="140">
        <f>4.184*10^6</f>
        <v>4184000</v>
      </c>
      <c r="K28" s="7"/>
      <c r="L28" s="7"/>
      <c r="M28" s="8" t="s">
        <v>343</v>
      </c>
      <c r="N28" s="7"/>
      <c r="O28" s="13">
        <f>-1/3*O29</f>
        <v>5.3399999999999997E-20</v>
      </c>
      <c r="P28" s="138" t="s">
        <v>341</v>
      </c>
      <c r="Q28" s="139">
        <f>0.5*Q$25</f>
        <v>5.2728032646344944E-35</v>
      </c>
      <c r="S28" s="16"/>
    </row>
    <row r="29" spans="2:19" ht="19" customHeight="1" x14ac:dyDescent="0.2">
      <c r="B29" s="112"/>
      <c r="C29" s="136" t="s">
        <v>344</v>
      </c>
      <c r="D29" s="8"/>
      <c r="E29" s="8"/>
      <c r="F29" s="8"/>
      <c r="G29" s="3"/>
      <c r="H29" s="140"/>
      <c r="I29" s="140"/>
      <c r="K29" s="7"/>
      <c r="L29" s="7"/>
      <c r="M29" s="8" t="s">
        <v>181</v>
      </c>
      <c r="N29" s="7"/>
      <c r="O29" s="13">
        <f>-1.602*10^-19</f>
        <v>-1.602E-19</v>
      </c>
      <c r="P29" s="138" t="s">
        <v>341</v>
      </c>
      <c r="Q29" s="139">
        <f>0.5*Q$25</f>
        <v>5.2728032646344944E-35</v>
      </c>
      <c r="S29" s="16"/>
    </row>
    <row r="30" spans="2:19" ht="19" customHeight="1" x14ac:dyDescent="0.2">
      <c r="B30" s="112"/>
      <c r="C30" s="7"/>
      <c r="D30" s="8" t="s">
        <v>345</v>
      </c>
      <c r="F30" s="8"/>
      <c r="G30" s="140">
        <f>10^6</f>
        <v>1000000</v>
      </c>
      <c r="H30" s="140"/>
      <c r="I30" s="140"/>
      <c r="K30" s="7"/>
      <c r="L30" s="7"/>
      <c r="M30" s="8" t="s">
        <v>186</v>
      </c>
      <c r="N30" s="7"/>
      <c r="O30" s="40">
        <v>0</v>
      </c>
      <c r="P30" s="3">
        <v>1</v>
      </c>
      <c r="Q30" s="139">
        <f>1*Q$25</f>
        <v>1.0545606529268989E-34</v>
      </c>
      <c r="S30" s="16"/>
    </row>
    <row r="31" spans="2:19" ht="19" customHeight="1" x14ac:dyDescent="0.2">
      <c r="B31" s="112"/>
      <c r="C31" s="7"/>
      <c r="D31" s="8" t="s">
        <v>346</v>
      </c>
      <c r="F31" s="8"/>
      <c r="G31" s="37">
        <f>0.98*H36*H35^2/H37</f>
        <v>920587500.00000012</v>
      </c>
      <c r="H31" s="140"/>
      <c r="I31" s="140"/>
      <c r="S31" s="16"/>
    </row>
    <row r="32" spans="2:19" ht="19" customHeight="1" x14ac:dyDescent="0.2">
      <c r="B32" s="112"/>
      <c r="C32" s="7"/>
      <c r="D32" s="8" t="s">
        <v>347</v>
      </c>
      <c r="F32" s="8"/>
      <c r="G32" s="141">
        <f>200*10^6</f>
        <v>200000000</v>
      </c>
      <c r="H32" s="140">
        <f>G32*H37/1000*H38</f>
        <v>19264000000.000004</v>
      </c>
      <c r="I32" s="140">
        <f>H32*1000*238/1000</f>
        <v>4584832000000.001</v>
      </c>
      <c r="K32" s="136" t="s">
        <v>348</v>
      </c>
      <c r="L32" s="7"/>
      <c r="M32" s="8" t="s">
        <v>173</v>
      </c>
      <c r="N32" s="7"/>
      <c r="O32" s="13">
        <f>-O29</f>
        <v>1.602E-19</v>
      </c>
      <c r="P32" s="138" t="s">
        <v>341</v>
      </c>
      <c r="Q32" s="139">
        <f>0.5*Q$25</f>
        <v>5.2728032646344944E-35</v>
      </c>
      <c r="S32" s="10"/>
    </row>
    <row r="33" spans="2:19" ht="19" customHeight="1" x14ac:dyDescent="0.2">
      <c r="B33" s="112"/>
      <c r="C33" s="7"/>
      <c r="D33" s="8" t="s">
        <v>349</v>
      </c>
      <c r="F33" s="8"/>
      <c r="G33" s="14"/>
      <c r="H33" s="140"/>
      <c r="I33" s="140">
        <f>2*H35^2</f>
        <v>1.8E+17</v>
      </c>
      <c r="K33" s="7"/>
      <c r="L33" s="7"/>
      <c r="M33" s="8" t="s">
        <v>177</v>
      </c>
      <c r="N33" s="7"/>
      <c r="O33" s="40">
        <v>0</v>
      </c>
      <c r="P33" s="138" t="s">
        <v>341</v>
      </c>
      <c r="Q33" s="139">
        <f>0.5*Q$25</f>
        <v>5.2728032646344944E-35</v>
      </c>
      <c r="S33" s="10"/>
    </row>
    <row r="34" spans="2:19" x14ac:dyDescent="0.2">
      <c r="B34" s="112"/>
      <c r="C34" s="7"/>
      <c r="D34" s="8"/>
      <c r="F34" s="8"/>
      <c r="G34" s="14"/>
      <c r="H34" s="140"/>
      <c r="I34" s="140"/>
      <c r="K34" s="7"/>
      <c r="S34" s="10"/>
    </row>
    <row r="35" spans="2:19" ht="17" x14ac:dyDescent="0.2">
      <c r="B35" s="112"/>
      <c r="C35" s="7"/>
      <c r="F35" s="65" t="s">
        <v>350</v>
      </c>
      <c r="G35" s="73" t="s">
        <v>127</v>
      </c>
      <c r="H35" s="74">
        <f>3*10^8</f>
        <v>300000000</v>
      </c>
      <c r="I35" s="75" t="s">
        <v>351</v>
      </c>
      <c r="K35" s="7"/>
      <c r="S35" s="10"/>
    </row>
    <row r="36" spans="2:19" x14ac:dyDescent="0.2">
      <c r="B36" s="112"/>
      <c r="C36" s="7"/>
      <c r="F36" s="76"/>
      <c r="G36" s="77" t="s">
        <v>352</v>
      </c>
      <c r="H36" s="78">
        <f>1.67*10^-27</f>
        <v>1.6700000000000002E-27</v>
      </c>
      <c r="I36" s="79" t="s">
        <v>315</v>
      </c>
      <c r="K36" s="7"/>
      <c r="S36" s="10"/>
    </row>
    <row r="37" spans="2:19" ht="17" x14ac:dyDescent="0.2">
      <c r="B37" s="112"/>
      <c r="C37" s="7"/>
      <c r="F37" s="76"/>
      <c r="G37" s="77" t="s">
        <v>174</v>
      </c>
      <c r="H37" s="78">
        <f>1.6*10^-19</f>
        <v>1.6000000000000002E-19</v>
      </c>
      <c r="I37" s="79" t="s">
        <v>353</v>
      </c>
      <c r="K37" s="7"/>
      <c r="S37" s="10"/>
    </row>
    <row r="38" spans="2:19" ht="17" x14ac:dyDescent="0.2">
      <c r="B38" s="112"/>
      <c r="C38" s="7"/>
      <c r="F38" s="80"/>
      <c r="G38" s="81" t="s">
        <v>354</v>
      </c>
      <c r="H38" s="82">
        <f>6.02*10^23</f>
        <v>6.0199999999999993E+23</v>
      </c>
      <c r="I38" s="83" t="s">
        <v>355</v>
      </c>
      <c r="K38" s="7"/>
      <c r="S38" s="10"/>
    </row>
    <row r="39" spans="2:19" x14ac:dyDescent="0.2">
      <c r="B39" s="112"/>
      <c r="C39" s="7"/>
      <c r="D39" s="7"/>
      <c r="E39" s="7"/>
      <c r="F39" s="7"/>
      <c r="G39" s="7"/>
      <c r="H39" s="7"/>
      <c r="I39" s="7"/>
      <c r="J39" s="7"/>
      <c r="K39" s="7"/>
      <c r="S39" s="10"/>
    </row>
    <row r="40" spans="2:19" x14ac:dyDescent="0.2">
      <c r="B40" s="112"/>
      <c r="C40" s="7"/>
      <c r="D40" s="7"/>
      <c r="E40" s="7"/>
      <c r="F40" s="7"/>
      <c r="G40" s="7"/>
      <c r="H40" s="7"/>
      <c r="I40" s="7"/>
      <c r="J40" s="7"/>
      <c r="K40" s="7"/>
      <c r="S40" s="10"/>
    </row>
    <row r="41" spans="2:19" ht="26" customHeight="1" x14ac:dyDescent="0.2">
      <c r="B41" s="112"/>
      <c r="C41" s="461" t="s">
        <v>356</v>
      </c>
      <c r="D41" s="461"/>
      <c r="E41" s="461"/>
      <c r="F41" s="461"/>
      <c r="G41" s="461"/>
      <c r="H41" s="461"/>
      <c r="I41" s="461"/>
      <c r="J41" s="7"/>
      <c r="K41" s="461" t="s">
        <v>357</v>
      </c>
      <c r="L41" s="461"/>
      <c r="M41" s="461"/>
      <c r="N41" s="461"/>
      <c r="O41" s="461"/>
      <c r="P41" s="461"/>
      <c r="Q41" s="461"/>
      <c r="S41" s="10"/>
    </row>
    <row r="42" spans="2:19" x14ac:dyDescent="0.2">
      <c r="B42" s="112"/>
      <c r="C42" s="116" t="s">
        <v>358</v>
      </c>
      <c r="D42" s="8"/>
      <c r="E42" s="8"/>
      <c r="F42" s="7"/>
      <c r="G42" s="7"/>
      <c r="H42" s="7"/>
      <c r="I42" s="8"/>
      <c r="J42" s="8"/>
      <c r="K42" s="116" t="s">
        <v>359</v>
      </c>
      <c r="L42" s="8"/>
      <c r="M42" s="8"/>
      <c r="N42" s="8"/>
      <c r="O42" s="8"/>
      <c r="P42" s="8"/>
      <c r="Q42" s="8"/>
      <c r="S42" s="10"/>
    </row>
    <row r="43" spans="2:19" x14ac:dyDescent="0.2">
      <c r="B43" s="112"/>
      <c r="C43" s="116" t="s">
        <v>360</v>
      </c>
      <c r="D43" s="8"/>
      <c r="E43" s="8"/>
      <c r="F43" s="7"/>
      <c r="G43" s="7"/>
      <c r="H43" s="7"/>
      <c r="I43" s="8"/>
      <c r="J43" s="8"/>
      <c r="K43" s="116" t="s">
        <v>361</v>
      </c>
      <c r="L43" s="8"/>
      <c r="M43" s="8"/>
      <c r="N43" s="8"/>
      <c r="O43" s="8"/>
      <c r="P43" s="8"/>
      <c r="Q43" s="8"/>
      <c r="S43" s="10"/>
    </row>
    <row r="44" spans="2:19" x14ac:dyDescent="0.2">
      <c r="B44" s="112"/>
      <c r="C44" s="116" t="s">
        <v>362</v>
      </c>
      <c r="D44" s="8"/>
      <c r="E44" s="8"/>
      <c r="F44" s="8"/>
      <c r="G44" s="8"/>
      <c r="H44" s="8"/>
      <c r="I44" s="7"/>
      <c r="J44" s="7"/>
      <c r="K44" s="116" t="s">
        <v>363</v>
      </c>
      <c r="L44" s="8"/>
      <c r="M44" s="8"/>
      <c r="N44" s="8"/>
      <c r="O44" s="8"/>
      <c r="P44" s="8"/>
      <c r="Q44" s="8"/>
      <c r="S44" s="10"/>
    </row>
    <row r="45" spans="2:19" x14ac:dyDescent="0.2">
      <c r="B45" s="112"/>
      <c r="C45" s="116" t="s">
        <v>364</v>
      </c>
      <c r="D45" s="8"/>
      <c r="E45" s="8"/>
      <c r="F45" s="8"/>
      <c r="G45" s="8"/>
      <c r="H45" s="8"/>
      <c r="I45" s="7"/>
      <c r="J45" s="7"/>
      <c r="K45" s="116" t="s">
        <v>365</v>
      </c>
      <c r="L45" s="8"/>
      <c r="M45" s="8"/>
      <c r="N45" s="8"/>
      <c r="O45" s="8"/>
      <c r="P45" s="8"/>
      <c r="Q45" s="8"/>
      <c r="S45" s="10"/>
    </row>
    <row r="46" spans="2:19" x14ac:dyDescent="0.2">
      <c r="B46" s="112"/>
      <c r="C46" s="116" t="s">
        <v>366</v>
      </c>
      <c r="D46" s="8"/>
      <c r="E46" s="8"/>
      <c r="F46" s="8"/>
      <c r="G46" s="8"/>
      <c r="H46" s="8"/>
      <c r="I46" s="7"/>
      <c r="J46" s="7"/>
      <c r="K46" s="116" t="s">
        <v>367</v>
      </c>
      <c r="L46" s="7"/>
      <c r="M46" s="7"/>
      <c r="N46" s="7"/>
      <c r="O46" s="7"/>
      <c r="P46" s="7"/>
      <c r="Q46" s="7"/>
      <c r="S46" s="10"/>
    </row>
    <row r="47" spans="2:19" x14ac:dyDescent="0.2">
      <c r="B47" s="112"/>
      <c r="C47" s="116" t="s">
        <v>368</v>
      </c>
      <c r="D47" s="7"/>
      <c r="E47" s="7"/>
      <c r="F47" s="7"/>
      <c r="G47" s="7"/>
      <c r="H47" s="7"/>
      <c r="I47" s="7"/>
      <c r="J47" s="7"/>
      <c r="K47" s="116" t="s">
        <v>369</v>
      </c>
      <c r="L47" s="8"/>
      <c r="M47" s="8"/>
      <c r="N47" s="8"/>
      <c r="O47" s="8"/>
      <c r="P47" s="8"/>
      <c r="Q47" s="8"/>
      <c r="S47" s="10"/>
    </row>
    <row r="48" spans="2:19" x14ac:dyDescent="0.2">
      <c r="B48" s="112"/>
      <c r="C48" s="7"/>
      <c r="D48" s="7"/>
      <c r="E48" s="7"/>
      <c r="F48" s="7"/>
      <c r="G48" s="7"/>
      <c r="H48" s="7"/>
      <c r="I48" s="7"/>
      <c r="J48" s="7"/>
      <c r="K48" s="7"/>
      <c r="S48" s="10"/>
    </row>
    <row r="49" spans="2:19" x14ac:dyDescent="0.2">
      <c r="B49" s="112"/>
      <c r="J49" s="8"/>
      <c r="K49" s="7"/>
      <c r="S49" s="10"/>
    </row>
    <row r="50" spans="2:19" x14ac:dyDescent="0.2">
      <c r="B50" s="112"/>
      <c r="J50" s="8"/>
      <c r="K50" s="7"/>
      <c r="S50" s="10"/>
    </row>
    <row r="51" spans="2:19" x14ac:dyDescent="0.2">
      <c r="B51" s="112"/>
      <c r="J51" s="8"/>
      <c r="K51" s="7"/>
      <c r="S51" s="10"/>
    </row>
    <row r="52" spans="2:19" x14ac:dyDescent="0.2">
      <c r="B52" s="112"/>
      <c r="J52" s="8"/>
      <c r="K52" s="7"/>
      <c r="S52" s="10"/>
    </row>
    <row r="53" spans="2:19" x14ac:dyDescent="0.2">
      <c r="B53" s="112"/>
      <c r="J53" s="8"/>
      <c r="K53" s="7"/>
      <c r="S53" s="10"/>
    </row>
    <row r="54" spans="2:19" x14ac:dyDescent="0.2">
      <c r="B54" s="112"/>
      <c r="J54" s="7"/>
      <c r="K54" s="7"/>
      <c r="S54" s="10"/>
    </row>
    <row r="55" spans="2:19" x14ac:dyDescent="0.2">
      <c r="B55" s="112"/>
      <c r="J55" s="8"/>
      <c r="K55" s="7"/>
      <c r="S55" s="10"/>
    </row>
    <row r="56" spans="2:19" x14ac:dyDescent="0.2">
      <c r="B56" s="112"/>
      <c r="F56" s="142"/>
      <c r="G56" s="29"/>
      <c r="H56" s="29"/>
      <c r="I56" s="29"/>
      <c r="J56" s="29"/>
      <c r="K56" s="29"/>
      <c r="S56" s="10"/>
    </row>
    <row r="57" spans="2:19" x14ac:dyDescent="0.2">
      <c r="B57" s="112"/>
      <c r="K57" s="223"/>
      <c r="S57" s="10"/>
    </row>
    <row r="58" spans="2:19" x14ac:dyDescent="0.2">
      <c r="B58" s="112"/>
      <c r="S58" s="10"/>
    </row>
    <row r="59" spans="2:19" x14ac:dyDescent="0.2">
      <c r="B59" s="112"/>
      <c r="S59" s="10"/>
    </row>
    <row r="60" spans="2:19" x14ac:dyDescent="0.2">
      <c r="B60" s="112"/>
      <c r="S60" s="10"/>
    </row>
    <row r="61" spans="2:19" x14ac:dyDescent="0.2">
      <c r="B61" s="112"/>
      <c r="S61" s="10"/>
    </row>
    <row r="62" spans="2:19" x14ac:dyDescent="0.2">
      <c r="B62" s="112"/>
      <c r="S62" s="10"/>
    </row>
    <row r="63" spans="2:19" x14ac:dyDescent="0.2">
      <c r="B63" s="112"/>
      <c r="S63" s="10"/>
    </row>
    <row r="64" spans="2:19" x14ac:dyDescent="0.2">
      <c r="B64" s="112"/>
      <c r="S64" s="10"/>
    </row>
    <row r="65" spans="2:19" x14ac:dyDescent="0.2">
      <c r="B65" s="112"/>
      <c r="S65" s="10"/>
    </row>
    <row r="66" spans="2:19" x14ac:dyDescent="0.2">
      <c r="B66" s="112"/>
      <c r="S66" s="10"/>
    </row>
    <row r="67" spans="2:19" x14ac:dyDescent="0.2">
      <c r="B67" s="112"/>
      <c r="S67" s="10"/>
    </row>
    <row r="68" spans="2:19" x14ac:dyDescent="0.2">
      <c r="B68" s="112"/>
      <c r="S68" s="10"/>
    </row>
    <row r="69" spans="2:19" x14ac:dyDescent="0.2">
      <c r="B69" s="112"/>
      <c r="D69" s="225" t="s">
        <v>416</v>
      </c>
      <c r="E69" s="224" t="s">
        <v>415</v>
      </c>
      <c r="S69" s="10"/>
    </row>
    <row r="70" spans="2:19" ht="10" customHeight="1" x14ac:dyDescent="0.2">
      <c r="B70" s="117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9"/>
    </row>
  </sheetData>
  <mergeCells count="8">
    <mergeCell ref="C3:I3"/>
    <mergeCell ref="K3:Q3"/>
    <mergeCell ref="C24:I24"/>
    <mergeCell ref="K24:Q24"/>
    <mergeCell ref="C41:I41"/>
    <mergeCell ref="K41:Q41"/>
    <mergeCell ref="C4:I6"/>
    <mergeCell ref="K4:Q6"/>
  </mergeCells>
  <hyperlinks>
    <hyperlink ref="E69" r:id="rId1" xr:uid="{00000000-0004-0000-0200-000000000000}"/>
  </hyperlinks>
  <pageMargins left="0.75" right="0.75" top="1" bottom="1" header="0.5" footer="0.5"/>
  <pageSetup orientation="portrait" horizontalDpi="4294967292" verticalDpi="4294967292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64"/>
  <sheetViews>
    <sheetView showGridLines="0" workbookViewId="0"/>
  </sheetViews>
  <sheetFormatPr baseColWidth="10" defaultRowHeight="16" x14ac:dyDescent="0.2"/>
  <cols>
    <col min="1" max="1" width="1.5" customWidth="1"/>
    <col min="2" max="2" width="1.83203125" customWidth="1"/>
    <col min="3" max="3" width="4.6640625" customWidth="1"/>
    <col min="5" max="5" width="9.1640625" customWidth="1"/>
    <col min="6" max="6" width="8.33203125" customWidth="1"/>
    <col min="7" max="7" width="8.6640625" customWidth="1"/>
    <col min="8" max="8" width="8.83203125" customWidth="1"/>
    <col min="9" max="9" width="9.1640625" customWidth="1"/>
    <col min="10" max="10" width="9.83203125" customWidth="1"/>
    <col min="11" max="11" width="8.83203125" customWidth="1"/>
    <col min="13" max="13" width="5.1640625" customWidth="1"/>
    <col min="14" max="14" width="6.6640625" customWidth="1"/>
    <col min="15" max="15" width="10.1640625" customWidth="1"/>
    <col min="16" max="17" width="8.6640625" customWidth="1"/>
    <col min="18" max="18" width="9.5" customWidth="1"/>
    <col min="19" max="19" width="8.33203125" customWidth="1"/>
    <col min="20" max="21" width="8.5" customWidth="1"/>
    <col min="22" max="22" width="8.33203125" customWidth="1"/>
    <col min="23" max="23" width="1.83203125" customWidth="1"/>
  </cols>
  <sheetData>
    <row r="1" spans="2:23" ht="38" customHeight="1" x14ac:dyDescent="0.2">
      <c r="B1" s="300" t="s">
        <v>146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</row>
    <row r="2" spans="2:23" x14ac:dyDescent="0.2">
      <c r="B2" s="112"/>
      <c r="W2" s="10"/>
    </row>
    <row r="3" spans="2:23" ht="29" customHeight="1" x14ac:dyDescent="0.2">
      <c r="B3" s="112"/>
      <c r="C3" s="461" t="s">
        <v>147</v>
      </c>
      <c r="D3" s="461"/>
      <c r="E3" s="461"/>
      <c r="F3" s="461"/>
      <c r="G3" s="461"/>
      <c r="H3" s="461"/>
      <c r="I3" s="461"/>
      <c r="J3" s="461"/>
      <c r="K3" s="461"/>
      <c r="L3" s="461"/>
      <c r="N3" s="461" t="s">
        <v>148</v>
      </c>
      <c r="O3" s="461"/>
      <c r="P3" s="461"/>
      <c r="Q3" s="461"/>
      <c r="R3" s="461"/>
      <c r="S3" s="461"/>
      <c r="T3" s="461"/>
      <c r="U3" s="461"/>
      <c r="V3" s="461"/>
      <c r="W3" s="16"/>
    </row>
    <row r="4" spans="2:23" x14ac:dyDescent="0.2">
      <c r="B4" s="112"/>
      <c r="C4" s="116" t="s">
        <v>149</v>
      </c>
      <c r="D4" s="8"/>
      <c r="E4" s="8"/>
      <c r="F4" s="8"/>
      <c r="G4" s="8"/>
      <c r="H4" s="8"/>
      <c r="I4" s="8"/>
      <c r="J4" s="8"/>
      <c r="K4" s="8"/>
      <c r="L4" s="7"/>
      <c r="M4" s="7"/>
      <c r="N4" s="116" t="s">
        <v>150</v>
      </c>
      <c r="O4" s="7"/>
      <c r="P4" s="7"/>
      <c r="Q4" s="8"/>
      <c r="R4" s="8"/>
      <c r="S4" s="8"/>
      <c r="T4" s="8"/>
      <c r="U4" s="8"/>
      <c r="V4" s="8"/>
      <c r="W4" s="16"/>
    </row>
    <row r="5" spans="2:23" x14ac:dyDescent="0.2">
      <c r="B5" s="112"/>
      <c r="C5" s="116" t="s">
        <v>151</v>
      </c>
      <c r="D5" s="8"/>
      <c r="E5" s="8"/>
      <c r="F5" s="8"/>
      <c r="G5" s="8"/>
      <c r="H5" s="8"/>
      <c r="I5" s="8"/>
      <c r="J5" s="8"/>
      <c r="K5" s="8"/>
      <c r="L5" s="7"/>
      <c r="M5" s="7"/>
      <c r="N5" s="116" t="s">
        <v>152</v>
      </c>
      <c r="O5" s="8"/>
      <c r="P5" s="8"/>
      <c r="Q5" s="8"/>
      <c r="R5" s="8"/>
      <c r="S5" s="8"/>
      <c r="T5" s="8"/>
      <c r="U5" s="8"/>
      <c r="V5" s="8"/>
      <c r="W5" s="16"/>
    </row>
    <row r="6" spans="2:23" x14ac:dyDescent="0.2">
      <c r="B6" s="112"/>
      <c r="C6" s="116" t="s">
        <v>153</v>
      </c>
      <c r="D6" s="8"/>
      <c r="E6" s="8"/>
      <c r="F6" s="8"/>
      <c r="G6" s="8"/>
      <c r="H6" s="8"/>
      <c r="I6" s="8"/>
      <c r="J6" s="8"/>
      <c r="K6" s="8"/>
      <c r="L6" s="7"/>
      <c r="M6" s="7"/>
      <c r="N6" s="116" t="s">
        <v>154</v>
      </c>
      <c r="O6" s="8"/>
      <c r="P6" s="8"/>
      <c r="Q6" s="7"/>
      <c r="R6" s="7"/>
      <c r="S6" s="7"/>
      <c r="T6" s="7"/>
      <c r="U6" s="7"/>
      <c r="V6" s="7"/>
      <c r="W6" s="16"/>
    </row>
    <row r="7" spans="2:23" x14ac:dyDescent="0.2">
      <c r="B7" s="112"/>
      <c r="C7" s="116" t="s">
        <v>155</v>
      </c>
      <c r="D7" s="8"/>
      <c r="E7" s="8"/>
      <c r="F7" s="8"/>
      <c r="G7" s="8"/>
      <c r="H7" s="8"/>
      <c r="I7" s="8"/>
      <c r="J7" s="8"/>
      <c r="K7" s="8"/>
      <c r="L7" s="7"/>
      <c r="M7" s="7"/>
      <c r="N7" s="116" t="s">
        <v>156</v>
      </c>
      <c r="O7" s="7"/>
      <c r="P7" s="7"/>
      <c r="Q7" s="7"/>
      <c r="R7" s="7"/>
      <c r="S7" s="7"/>
      <c r="T7" s="7"/>
      <c r="U7" s="7"/>
      <c r="V7" s="7"/>
      <c r="W7" s="16"/>
    </row>
    <row r="8" spans="2:23" ht="19" customHeight="1" x14ac:dyDescent="0.2">
      <c r="B8" s="112"/>
      <c r="C8" s="8"/>
      <c r="D8" s="136" t="s">
        <v>157</v>
      </c>
      <c r="E8" s="8" t="s">
        <v>158</v>
      </c>
      <c r="G8" s="8"/>
      <c r="H8" s="8"/>
      <c r="I8" s="8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6"/>
    </row>
    <row r="9" spans="2:23" ht="19" customHeight="1" x14ac:dyDescent="0.2">
      <c r="B9" s="112"/>
      <c r="C9" s="7"/>
      <c r="D9" s="136" t="s">
        <v>159</v>
      </c>
      <c r="E9" s="8" t="s">
        <v>160</v>
      </c>
      <c r="G9" s="7"/>
      <c r="H9" s="7"/>
      <c r="I9" s="8"/>
      <c r="J9" s="7"/>
      <c r="K9" s="7"/>
      <c r="L9" s="7"/>
      <c r="M9" s="7"/>
      <c r="N9" s="19" t="s">
        <v>161</v>
      </c>
      <c r="O9" s="20"/>
      <c r="P9" s="21"/>
      <c r="Q9" s="22" t="s">
        <v>162</v>
      </c>
      <c r="R9" s="22"/>
      <c r="S9" s="22"/>
      <c r="T9" s="23"/>
      <c r="U9" s="1"/>
      <c r="W9" s="16"/>
    </row>
    <row r="10" spans="2:23" ht="19" customHeight="1" x14ac:dyDescent="0.2">
      <c r="B10" s="112"/>
      <c r="C10" s="7"/>
      <c r="D10" s="136" t="s">
        <v>163</v>
      </c>
      <c r="E10" s="8" t="s">
        <v>164</v>
      </c>
      <c r="G10" s="7"/>
      <c r="H10" s="7"/>
      <c r="I10" s="8"/>
      <c r="J10" s="7"/>
      <c r="K10" s="7"/>
      <c r="L10" s="7"/>
      <c r="M10" s="7"/>
      <c r="N10" s="24" t="s">
        <v>165</v>
      </c>
      <c r="O10" s="7"/>
      <c r="Q10" s="8" t="s">
        <v>166</v>
      </c>
      <c r="R10" s="8"/>
      <c r="S10" s="8"/>
      <c r="T10" s="7"/>
      <c r="U10" s="1"/>
      <c r="W10" s="16"/>
    </row>
    <row r="11" spans="2:23" ht="19" customHeight="1" x14ac:dyDescent="0.2">
      <c r="B11" s="112"/>
      <c r="C11" s="7"/>
      <c r="D11" s="136"/>
      <c r="E11" s="8"/>
      <c r="G11" s="7"/>
      <c r="H11" s="7"/>
      <c r="I11" s="8"/>
      <c r="J11" s="7"/>
      <c r="K11" s="7"/>
      <c r="L11" s="7"/>
      <c r="M11" s="7"/>
      <c r="N11" s="24" t="s">
        <v>167</v>
      </c>
      <c r="O11" s="7"/>
      <c r="Q11" s="8" t="s">
        <v>168</v>
      </c>
      <c r="R11" s="8"/>
      <c r="S11" s="8"/>
      <c r="T11" s="7"/>
      <c r="U11" s="1"/>
      <c r="W11" s="16"/>
    </row>
    <row r="12" spans="2:23" ht="19" customHeight="1" x14ac:dyDescent="0.2">
      <c r="B12" s="112"/>
      <c r="C12" s="7"/>
      <c r="D12" s="8"/>
      <c r="E12" s="25" t="s">
        <v>169</v>
      </c>
      <c r="I12" s="26" t="s">
        <v>170</v>
      </c>
      <c r="J12" s="27">
        <f>2.99792458*10^8</f>
        <v>299792458</v>
      </c>
      <c r="K12" s="28" t="s">
        <v>32</v>
      </c>
      <c r="M12" s="7"/>
      <c r="N12" s="2" t="s">
        <v>171</v>
      </c>
      <c r="O12" s="8"/>
      <c r="Q12" s="8" t="s">
        <v>172</v>
      </c>
      <c r="R12" s="8"/>
      <c r="S12" s="7"/>
      <c r="T12" s="7"/>
      <c r="U12" s="1"/>
      <c r="W12" s="16"/>
    </row>
    <row r="13" spans="2:23" ht="19" customHeight="1" x14ac:dyDescent="0.2">
      <c r="B13" s="112"/>
      <c r="D13" s="29" t="s">
        <v>173</v>
      </c>
      <c r="E13" s="144">
        <f>1.6726*10^-27</f>
        <v>1.6726E-27</v>
      </c>
      <c r="F13" s="3"/>
      <c r="G13" s="3"/>
      <c r="H13" s="3"/>
      <c r="I13" s="26" t="s">
        <v>174</v>
      </c>
      <c r="J13" s="27">
        <f>1.6021*10^-19</f>
        <v>1.6021E-19</v>
      </c>
      <c r="K13" s="28" t="s">
        <v>5</v>
      </c>
      <c r="L13" s="3"/>
      <c r="M13" s="7"/>
      <c r="N13" s="24" t="s">
        <v>175</v>
      </c>
      <c r="O13" s="8"/>
      <c r="Q13" s="8" t="s">
        <v>176</v>
      </c>
      <c r="R13" s="7"/>
      <c r="S13" s="7"/>
      <c r="T13" s="7"/>
      <c r="U13" s="1"/>
      <c r="W13" s="16"/>
    </row>
    <row r="14" spans="2:23" ht="19" customHeight="1" x14ac:dyDescent="0.2">
      <c r="B14" s="112"/>
      <c r="D14" s="29" t="s">
        <v>177</v>
      </c>
      <c r="E14" s="144">
        <f>1.6749*10^-27</f>
        <v>1.6749000000000001E-27</v>
      </c>
      <c r="F14" s="3"/>
      <c r="G14" s="3"/>
      <c r="H14" s="3"/>
      <c r="I14" s="120" t="s">
        <v>178</v>
      </c>
      <c r="J14" s="27">
        <f>6.626*10^-34</f>
        <v>6.6260000000000015E-34</v>
      </c>
      <c r="K14" s="77" t="s">
        <v>3</v>
      </c>
      <c r="L14" s="3"/>
      <c r="M14" s="7"/>
      <c r="N14" s="24" t="s">
        <v>179</v>
      </c>
      <c r="O14" s="8"/>
      <c r="Q14" s="8" t="s">
        <v>180</v>
      </c>
      <c r="R14" s="7"/>
      <c r="S14" s="7"/>
      <c r="T14" s="7"/>
      <c r="U14" s="1"/>
      <c r="W14" s="16"/>
    </row>
    <row r="15" spans="2:23" ht="19" customHeight="1" x14ac:dyDescent="0.2">
      <c r="B15" s="112"/>
      <c r="D15" s="29" t="s">
        <v>181</v>
      </c>
      <c r="E15" s="144">
        <f>9.109*10^-31</f>
        <v>9.109000000000001E-31</v>
      </c>
      <c r="F15" s="513" t="s">
        <v>182</v>
      </c>
      <c r="G15" s="514"/>
      <c r="H15" s="513" t="s">
        <v>183</v>
      </c>
      <c r="I15" s="514"/>
      <c r="J15" s="513" t="s">
        <v>184</v>
      </c>
      <c r="K15" s="515"/>
      <c r="L15" s="30"/>
      <c r="M15" s="7"/>
      <c r="N15" s="24" t="s">
        <v>185</v>
      </c>
      <c r="O15" s="7"/>
      <c r="P15" s="7"/>
      <c r="Q15" s="7"/>
      <c r="R15" s="7"/>
      <c r="S15" s="7"/>
      <c r="T15" s="7"/>
      <c r="U15" s="1"/>
      <c r="W15" s="16"/>
    </row>
    <row r="16" spans="2:23" ht="19" customHeight="1" x14ac:dyDescent="0.2">
      <c r="B16" s="112"/>
      <c r="D16" s="29" t="s">
        <v>186</v>
      </c>
      <c r="E16" s="31">
        <v>0</v>
      </c>
      <c r="F16" s="108" t="s">
        <v>187</v>
      </c>
      <c r="G16" s="109" t="s">
        <v>188</v>
      </c>
      <c r="H16" s="108" t="s">
        <v>187</v>
      </c>
      <c r="I16" s="109" t="s">
        <v>188</v>
      </c>
      <c r="J16" s="102" t="s">
        <v>187</v>
      </c>
      <c r="K16" s="102" t="s">
        <v>188</v>
      </c>
      <c r="L16" s="32" t="s">
        <v>189</v>
      </c>
      <c r="M16" s="7"/>
      <c r="N16" s="24" t="s">
        <v>190</v>
      </c>
      <c r="O16" s="7"/>
      <c r="P16" s="7"/>
      <c r="Q16" s="7"/>
      <c r="R16" s="8"/>
      <c r="S16" s="8"/>
      <c r="T16" s="7"/>
      <c r="U16" s="1"/>
      <c r="W16" s="16"/>
    </row>
    <row r="17" spans="2:23" ht="19" customHeight="1" x14ac:dyDescent="0.2">
      <c r="B17" s="112"/>
      <c r="D17" s="103" t="s">
        <v>191</v>
      </c>
      <c r="E17" s="33">
        <f>2*E13+2*E14</f>
        <v>6.6950000000000003E-27</v>
      </c>
      <c r="F17" s="516">
        <v>0.05</v>
      </c>
      <c r="G17" s="517"/>
      <c r="H17" s="34"/>
      <c r="I17" s="35"/>
      <c r="J17" s="511">
        <f>0.5*E17*(F17*J12)^2/J13/10^6</f>
        <v>4.6947490181972062</v>
      </c>
      <c r="K17" s="512"/>
      <c r="L17" s="36" t="s">
        <v>192</v>
      </c>
      <c r="M17" s="7"/>
      <c r="N17" s="21"/>
      <c r="O17" s="21"/>
      <c r="P17" s="21"/>
      <c r="Q17" s="21"/>
      <c r="R17" s="21"/>
      <c r="S17" s="21"/>
      <c r="T17" s="21"/>
      <c r="W17" s="16"/>
    </row>
    <row r="18" spans="2:23" ht="19" customHeight="1" x14ac:dyDescent="0.2">
      <c r="B18" s="112"/>
      <c r="D18" s="104" t="s">
        <v>193</v>
      </c>
      <c r="E18" s="37">
        <f>E15</f>
        <v>9.109000000000001E-31</v>
      </c>
      <c r="F18" s="38">
        <v>0.9</v>
      </c>
      <c r="G18" s="39">
        <v>0.99990000000000001</v>
      </c>
      <c r="H18" s="34"/>
      <c r="I18" s="35"/>
      <c r="J18" s="40">
        <f>J22*E18*J12^2/J13/10^6</f>
        <v>1.1753042958093405</v>
      </c>
      <c r="K18" s="40">
        <f>ROUND(L22*E18*J12^2/J13/10^6,-1)</f>
        <v>40</v>
      </c>
      <c r="L18" s="36" t="s">
        <v>194</v>
      </c>
      <c r="M18" s="7"/>
      <c r="N18" s="145" t="s">
        <v>195</v>
      </c>
      <c r="O18" s="8"/>
      <c r="P18" s="8"/>
      <c r="Q18" s="8"/>
      <c r="R18" s="8"/>
      <c r="S18" s="8"/>
      <c r="T18" s="8"/>
      <c r="U18" s="8"/>
      <c r="V18" s="8"/>
      <c r="W18" s="16"/>
    </row>
    <row r="19" spans="2:23" ht="19" customHeight="1" x14ac:dyDescent="0.2">
      <c r="B19" s="112"/>
      <c r="D19" s="41" t="s">
        <v>196</v>
      </c>
      <c r="E19" s="102">
        <f>E16</f>
        <v>0</v>
      </c>
      <c r="F19" s="518">
        <v>1</v>
      </c>
      <c r="G19" s="519"/>
      <c r="H19" s="108">
        <f>10*10^19/10^9</f>
        <v>100000000000</v>
      </c>
      <c r="I19" s="109">
        <f>10*H19</f>
        <v>1000000000000</v>
      </c>
      <c r="J19" s="42">
        <f>H19*10^9*J14/J13/10^6</f>
        <v>0.41358217339741593</v>
      </c>
      <c r="K19" s="43">
        <f>I19*10^9*J14/J13/10^6</f>
        <v>4.1358217339741596</v>
      </c>
      <c r="L19" s="44" t="s">
        <v>197</v>
      </c>
      <c r="M19" s="7"/>
      <c r="N19" s="8"/>
      <c r="O19" s="8"/>
      <c r="P19" s="45"/>
      <c r="Q19" s="513" t="s">
        <v>198</v>
      </c>
      <c r="R19" s="514"/>
      <c r="S19" s="513" t="s">
        <v>199</v>
      </c>
      <c r="T19" s="514"/>
      <c r="U19" s="513" t="s">
        <v>200</v>
      </c>
      <c r="V19" s="514"/>
      <c r="W19" s="16"/>
    </row>
    <row r="20" spans="2:23" ht="19" customHeight="1" x14ac:dyDescent="0.2">
      <c r="B20" s="112"/>
      <c r="D20" s="28" t="s">
        <v>201</v>
      </c>
      <c r="E20" s="77"/>
      <c r="M20" s="7"/>
      <c r="N20" s="8"/>
      <c r="O20" s="8"/>
      <c r="P20" s="11" t="s">
        <v>202</v>
      </c>
      <c r="Q20" s="108" t="s">
        <v>203</v>
      </c>
      <c r="R20" s="109" t="s">
        <v>204</v>
      </c>
      <c r="S20" s="34" t="s">
        <v>203</v>
      </c>
      <c r="T20" s="35" t="s">
        <v>204</v>
      </c>
      <c r="U20" s="34" t="s">
        <v>203</v>
      </c>
      <c r="V20" s="35" t="s">
        <v>204</v>
      </c>
      <c r="W20" s="16"/>
    </row>
    <row r="21" spans="2:23" ht="19" customHeight="1" x14ac:dyDescent="0.2">
      <c r="B21" s="112"/>
      <c r="C21" s="7"/>
      <c r="D21" s="26" t="s">
        <v>205</v>
      </c>
      <c r="E21" s="29" t="s">
        <v>206</v>
      </c>
      <c r="F21" s="8"/>
      <c r="G21" s="8"/>
      <c r="H21" s="8"/>
      <c r="I21" s="8"/>
      <c r="J21" s="8"/>
      <c r="K21" s="7"/>
      <c r="L21" s="7"/>
      <c r="M21" s="7"/>
      <c r="N21" s="136" t="s">
        <v>207</v>
      </c>
      <c r="O21" s="15" t="s">
        <v>208</v>
      </c>
      <c r="P21" s="12">
        <v>92</v>
      </c>
      <c r="Q21" s="103">
        <v>238</v>
      </c>
      <c r="R21" s="107">
        <f>Q21-P21</f>
        <v>146</v>
      </c>
      <c r="S21" s="103">
        <v>235</v>
      </c>
      <c r="T21" s="106">
        <f>S21-P21</f>
        <v>143</v>
      </c>
      <c r="U21" s="105"/>
      <c r="V21" s="106"/>
      <c r="W21" s="6"/>
    </row>
    <row r="22" spans="2:23" ht="19" customHeight="1" x14ac:dyDescent="0.25">
      <c r="B22" s="112"/>
      <c r="D22" s="26" t="s">
        <v>209</v>
      </c>
      <c r="E22" s="77" t="s">
        <v>210</v>
      </c>
      <c r="I22" s="146" t="s">
        <v>211</v>
      </c>
      <c r="J22" s="147">
        <v>2.2999999999999998</v>
      </c>
      <c r="K22" s="120" t="s">
        <v>212</v>
      </c>
      <c r="L22" s="147">
        <v>70</v>
      </c>
      <c r="M22" s="7"/>
      <c r="N22" s="8"/>
      <c r="O22" s="15" t="s">
        <v>213</v>
      </c>
      <c r="P22" s="34">
        <f>P21-2</f>
        <v>90</v>
      </c>
      <c r="Q22" s="46">
        <v>230</v>
      </c>
      <c r="R22" s="47">
        <f t="shared" ref="R22:R26" si="0">Q22-P22</f>
        <v>140</v>
      </c>
      <c r="S22" s="46">
        <v>227</v>
      </c>
      <c r="T22" s="48">
        <f t="shared" ref="T22:T26" si="1">S22-P22</f>
        <v>137</v>
      </c>
      <c r="U22" s="104">
        <v>232</v>
      </c>
      <c r="V22" s="35">
        <f>U22-P22</f>
        <v>142</v>
      </c>
      <c r="W22" s="10"/>
    </row>
    <row r="23" spans="2:23" ht="19" customHeight="1" x14ac:dyDescent="0.2">
      <c r="B23" s="112"/>
      <c r="D23" s="26" t="s">
        <v>214</v>
      </c>
      <c r="E23" s="77" t="s">
        <v>215</v>
      </c>
      <c r="K23" s="148" t="s">
        <v>216</v>
      </c>
      <c r="M23" s="7"/>
      <c r="N23" s="8"/>
      <c r="O23" s="8" t="s">
        <v>217</v>
      </c>
      <c r="P23" s="34">
        <f>P22-2</f>
        <v>88</v>
      </c>
      <c r="Q23" s="34">
        <f>Q22-4</f>
        <v>226</v>
      </c>
      <c r="R23" s="3">
        <f t="shared" si="0"/>
        <v>138</v>
      </c>
      <c r="S23" s="34">
        <f>S22-4</f>
        <v>223</v>
      </c>
      <c r="T23" s="35">
        <f t="shared" si="1"/>
        <v>135</v>
      </c>
      <c r="U23" s="46">
        <v>224</v>
      </c>
      <c r="V23" s="48">
        <f t="shared" ref="V23:V26" si="2">U23-P23</f>
        <v>136</v>
      </c>
      <c r="W23" s="10"/>
    </row>
    <row r="24" spans="2:23" ht="19" customHeight="1" x14ac:dyDescent="0.2">
      <c r="B24" s="112"/>
      <c r="M24" s="7"/>
      <c r="N24" s="8"/>
      <c r="O24" s="8" t="s">
        <v>218</v>
      </c>
      <c r="P24" s="34">
        <f>P23-2</f>
        <v>86</v>
      </c>
      <c r="Q24" s="34">
        <f>Q23-4</f>
        <v>222</v>
      </c>
      <c r="R24" s="3">
        <f t="shared" si="0"/>
        <v>136</v>
      </c>
      <c r="S24" s="34">
        <f>S23-4</f>
        <v>219</v>
      </c>
      <c r="T24" s="35">
        <f t="shared" si="1"/>
        <v>133</v>
      </c>
      <c r="U24" s="34">
        <f>U23-4</f>
        <v>220</v>
      </c>
      <c r="V24" s="35">
        <f t="shared" si="2"/>
        <v>134</v>
      </c>
      <c r="W24" s="10"/>
    </row>
    <row r="25" spans="2:23" ht="19" customHeight="1" x14ac:dyDescent="0.2">
      <c r="B25" s="112"/>
      <c r="M25" s="7"/>
      <c r="N25" s="8"/>
      <c r="O25" s="8" t="s">
        <v>219</v>
      </c>
      <c r="P25" s="34">
        <f>P24-2</f>
        <v>84</v>
      </c>
      <c r="Q25" s="49">
        <v>210</v>
      </c>
      <c r="R25" s="50">
        <f t="shared" si="0"/>
        <v>126</v>
      </c>
      <c r="S25" s="46">
        <v>211</v>
      </c>
      <c r="T25" s="48">
        <f t="shared" si="1"/>
        <v>127</v>
      </c>
      <c r="U25" s="46">
        <v>212</v>
      </c>
      <c r="V25" s="48">
        <f t="shared" si="2"/>
        <v>128</v>
      </c>
      <c r="W25" s="10"/>
    </row>
    <row r="26" spans="2:23" ht="19" customHeight="1" x14ac:dyDescent="0.2">
      <c r="B26" s="112"/>
      <c r="M26" s="7"/>
      <c r="N26" s="136" t="s">
        <v>220</v>
      </c>
      <c r="O26" s="15" t="s">
        <v>221</v>
      </c>
      <c r="P26" s="11">
        <f>P25-2</f>
        <v>82</v>
      </c>
      <c r="Q26" s="41">
        <v>206</v>
      </c>
      <c r="R26" s="102">
        <f t="shared" si="0"/>
        <v>124</v>
      </c>
      <c r="S26" s="41">
        <v>207</v>
      </c>
      <c r="T26" s="109">
        <f t="shared" si="1"/>
        <v>125</v>
      </c>
      <c r="U26" s="41">
        <v>208</v>
      </c>
      <c r="V26" s="109">
        <f t="shared" si="2"/>
        <v>126</v>
      </c>
      <c r="W26" s="10"/>
    </row>
    <row r="27" spans="2:23" x14ac:dyDescent="0.2">
      <c r="B27" s="112"/>
      <c r="M27" s="7"/>
      <c r="N27" s="7"/>
      <c r="O27" s="26" t="s">
        <v>203</v>
      </c>
      <c r="P27" s="29" t="s">
        <v>222</v>
      </c>
      <c r="Q27" s="29"/>
      <c r="R27" s="29"/>
      <c r="S27" s="29"/>
      <c r="T27" s="29"/>
      <c r="U27" s="29"/>
      <c r="V27" s="77"/>
      <c r="W27" s="10"/>
    </row>
    <row r="28" spans="2:23" x14ac:dyDescent="0.2">
      <c r="B28" s="112"/>
      <c r="M28" s="8"/>
      <c r="N28" s="7"/>
      <c r="O28" s="26" t="s">
        <v>204</v>
      </c>
      <c r="P28" s="29" t="s">
        <v>223</v>
      </c>
      <c r="Q28" s="29"/>
      <c r="R28" s="29"/>
      <c r="S28" s="29"/>
      <c r="T28" s="29"/>
      <c r="U28" s="29"/>
      <c r="V28" s="77"/>
      <c r="W28" s="63"/>
    </row>
    <row r="29" spans="2:23" x14ac:dyDescent="0.2">
      <c r="B29" s="112"/>
      <c r="M29" s="8"/>
      <c r="N29" s="7"/>
      <c r="O29" s="26" t="s">
        <v>202</v>
      </c>
      <c r="P29" s="29" t="s">
        <v>224</v>
      </c>
      <c r="Q29" s="29"/>
      <c r="R29" s="29"/>
      <c r="S29" s="29"/>
      <c r="T29" s="29"/>
      <c r="U29" s="29"/>
      <c r="V29" s="77"/>
      <c r="W29" s="63"/>
    </row>
    <row r="30" spans="2:23" x14ac:dyDescent="0.2">
      <c r="B30" s="112"/>
      <c r="M30" s="8"/>
      <c r="N30" s="7"/>
      <c r="P30" s="28" t="s">
        <v>225</v>
      </c>
      <c r="R30" s="29" t="s">
        <v>226</v>
      </c>
      <c r="S30" s="29"/>
      <c r="T30" s="29"/>
      <c r="U30" s="29"/>
      <c r="V30" s="29"/>
      <c r="W30" s="63"/>
    </row>
    <row r="31" spans="2:23" x14ac:dyDescent="0.2">
      <c r="B31" s="112"/>
      <c r="M31" s="8"/>
      <c r="N31" s="7"/>
      <c r="P31" s="28" t="s">
        <v>227</v>
      </c>
      <c r="R31" s="29" t="s">
        <v>228</v>
      </c>
      <c r="S31" s="29"/>
      <c r="T31" s="29"/>
      <c r="U31" s="29"/>
      <c r="V31" s="29"/>
      <c r="W31" s="63"/>
    </row>
    <row r="32" spans="2:23" x14ac:dyDescent="0.2">
      <c r="B32" s="112"/>
      <c r="M32" s="8"/>
      <c r="N32" s="7"/>
      <c r="O32" s="77"/>
      <c r="P32" s="77"/>
      <c r="R32" s="149"/>
      <c r="S32" s="29" t="s">
        <v>229</v>
      </c>
      <c r="T32" s="29"/>
      <c r="U32" s="29"/>
      <c r="V32" s="29"/>
      <c r="W32" s="63"/>
    </row>
    <row r="33" spans="2:23" x14ac:dyDescent="0.2">
      <c r="B33" s="112"/>
      <c r="M33" s="8"/>
      <c r="N33" s="7"/>
      <c r="O33" s="77"/>
      <c r="P33" s="77"/>
      <c r="R33" s="150"/>
      <c r="S33" s="29" t="s">
        <v>230</v>
      </c>
      <c r="T33" s="29"/>
      <c r="U33" s="29"/>
      <c r="V33" s="29"/>
      <c r="W33" s="63"/>
    </row>
    <row r="34" spans="2:23" x14ac:dyDescent="0.2">
      <c r="B34" s="112"/>
      <c r="M34" s="8"/>
      <c r="W34" s="10"/>
    </row>
    <row r="35" spans="2:23" ht="30" customHeight="1" x14ac:dyDescent="0.2">
      <c r="B35" s="112"/>
      <c r="C35" s="461" t="s">
        <v>231</v>
      </c>
      <c r="D35" s="461"/>
      <c r="E35" s="461"/>
      <c r="F35" s="461"/>
      <c r="G35" s="461"/>
      <c r="H35" s="461"/>
      <c r="I35" s="461"/>
      <c r="J35" s="461"/>
      <c r="K35" s="461"/>
      <c r="L35" s="461"/>
      <c r="N35" s="461" t="s">
        <v>232</v>
      </c>
      <c r="O35" s="461"/>
      <c r="P35" s="461"/>
      <c r="Q35" s="461"/>
      <c r="R35" s="461"/>
      <c r="S35" s="461"/>
      <c r="T35" s="461"/>
      <c r="U35" s="461"/>
      <c r="V35" s="461"/>
      <c r="W35" s="16"/>
    </row>
    <row r="36" spans="2:23" x14ac:dyDescent="0.2">
      <c r="B36" s="112"/>
      <c r="C36" s="7"/>
      <c r="D36" s="15"/>
      <c r="E36" s="7"/>
      <c r="F36" s="8"/>
      <c r="G36" s="151" t="s">
        <v>233</v>
      </c>
      <c r="H36" s="151" t="s">
        <v>234</v>
      </c>
      <c r="I36" s="151" t="s">
        <v>235</v>
      </c>
      <c r="J36" s="151" t="s">
        <v>236</v>
      </c>
      <c r="K36" s="7"/>
      <c r="L36" s="7"/>
      <c r="N36" s="8" t="s">
        <v>237</v>
      </c>
      <c r="O36" s="8"/>
      <c r="P36" s="8"/>
      <c r="Q36" s="8"/>
      <c r="R36" s="152" t="s">
        <v>233</v>
      </c>
      <c r="S36" s="151" t="s">
        <v>234</v>
      </c>
      <c r="T36" s="151" t="s">
        <v>235</v>
      </c>
      <c r="U36" s="153" t="s">
        <v>236</v>
      </c>
      <c r="V36" s="7"/>
      <c r="W36" s="6"/>
    </row>
    <row r="37" spans="2:23" x14ac:dyDescent="0.2">
      <c r="B37" s="112"/>
      <c r="C37" s="8" t="s">
        <v>238</v>
      </c>
      <c r="D37" s="8"/>
      <c r="E37" s="7"/>
      <c r="F37" s="115" t="s">
        <v>239</v>
      </c>
      <c r="G37" s="64">
        <v>0.99299999999999999</v>
      </c>
      <c r="H37" s="3">
        <v>92</v>
      </c>
      <c r="I37" s="3">
        <v>146</v>
      </c>
      <c r="J37" s="154">
        <f>4.5*10^9</f>
        <v>4500000000</v>
      </c>
      <c r="K37" s="8" t="s">
        <v>108</v>
      </c>
      <c r="L37" s="7"/>
      <c r="N37" s="7"/>
      <c r="O37" s="7"/>
      <c r="P37" s="115" t="s">
        <v>240</v>
      </c>
      <c r="Q37" s="3" t="s">
        <v>241</v>
      </c>
      <c r="R37" s="155">
        <f>1/6400</f>
        <v>1.5625E-4</v>
      </c>
      <c r="S37" s="3">
        <v>1</v>
      </c>
      <c r="T37" s="3">
        <v>1</v>
      </c>
      <c r="U37" s="8" t="s">
        <v>242</v>
      </c>
      <c r="V37" s="8"/>
      <c r="W37" s="6"/>
    </row>
    <row r="38" spans="2:23" x14ac:dyDescent="0.2">
      <c r="B38" s="112"/>
      <c r="C38" s="8" t="s">
        <v>243</v>
      </c>
      <c r="D38" s="8"/>
      <c r="E38" s="7"/>
      <c r="F38" s="115" t="s">
        <v>244</v>
      </c>
      <c r="G38" s="64">
        <v>7.0000000000000001E-3</v>
      </c>
      <c r="H38" s="3">
        <v>92</v>
      </c>
      <c r="I38" s="3">
        <v>143</v>
      </c>
      <c r="J38" s="154">
        <f>7*10^8</f>
        <v>700000000</v>
      </c>
      <c r="K38" s="8" t="s">
        <v>108</v>
      </c>
      <c r="L38" s="7"/>
      <c r="N38" s="7"/>
      <c r="O38" s="7"/>
      <c r="P38" s="115" t="s">
        <v>245</v>
      </c>
      <c r="Q38" s="3" t="s">
        <v>246</v>
      </c>
      <c r="R38" s="3" t="s">
        <v>247</v>
      </c>
      <c r="S38" s="3">
        <v>1</v>
      </c>
      <c r="T38" s="3">
        <v>2</v>
      </c>
      <c r="U38" s="116" t="s">
        <v>248</v>
      </c>
      <c r="V38" s="7"/>
      <c r="W38" s="6"/>
    </row>
    <row r="39" spans="2:23" x14ac:dyDescent="0.2">
      <c r="B39" s="112"/>
      <c r="C39" s="7"/>
      <c r="D39" s="7"/>
      <c r="E39" s="7"/>
      <c r="F39" s="8"/>
      <c r="G39" s="8"/>
      <c r="H39" s="8"/>
      <c r="I39" s="8"/>
      <c r="J39" s="7"/>
      <c r="K39" s="7"/>
      <c r="L39" s="7"/>
      <c r="W39" s="6"/>
    </row>
    <row r="40" spans="2:23" x14ac:dyDescent="0.2">
      <c r="B40" s="112"/>
      <c r="C40" s="472" t="s">
        <v>249</v>
      </c>
      <c r="D40" s="472"/>
      <c r="E40" s="472"/>
      <c r="F40" s="472"/>
      <c r="G40" s="472"/>
      <c r="H40" s="472"/>
      <c r="I40" s="472"/>
      <c r="J40" s="472"/>
      <c r="K40" s="472"/>
      <c r="L40" s="472"/>
      <c r="N40" s="472" t="s">
        <v>250</v>
      </c>
      <c r="O40" s="472"/>
      <c r="P40" s="472"/>
      <c r="Q40" s="472"/>
      <c r="R40" s="472"/>
      <c r="S40" s="472"/>
      <c r="T40" s="472"/>
      <c r="U40" s="472"/>
      <c r="V40" s="472"/>
      <c r="W40" s="6"/>
    </row>
    <row r="41" spans="2:23" x14ac:dyDescent="0.2">
      <c r="B41" s="112"/>
      <c r="C41" s="472"/>
      <c r="D41" s="472"/>
      <c r="E41" s="472"/>
      <c r="F41" s="472"/>
      <c r="G41" s="472"/>
      <c r="H41" s="472"/>
      <c r="I41" s="472"/>
      <c r="J41" s="472"/>
      <c r="K41" s="472"/>
      <c r="L41" s="472"/>
      <c r="N41" s="472"/>
      <c r="O41" s="472"/>
      <c r="P41" s="472"/>
      <c r="Q41" s="472"/>
      <c r="R41" s="472"/>
      <c r="S41" s="472"/>
      <c r="T41" s="472"/>
      <c r="U41" s="472"/>
      <c r="V41" s="472"/>
      <c r="W41" s="16"/>
    </row>
    <row r="42" spans="2:23" x14ac:dyDescent="0.2">
      <c r="B42" s="112"/>
      <c r="C42" s="8"/>
      <c r="D42" s="8" t="s">
        <v>251</v>
      </c>
      <c r="E42" s="7"/>
      <c r="F42" s="7"/>
      <c r="G42" s="7"/>
      <c r="H42" s="7"/>
      <c r="I42" s="8" t="s">
        <v>252</v>
      </c>
      <c r="J42" s="7"/>
      <c r="K42" s="7"/>
      <c r="L42" s="7"/>
      <c r="M42" s="7"/>
      <c r="N42" s="8" t="s">
        <v>253</v>
      </c>
      <c r="O42" s="7"/>
      <c r="P42" s="7"/>
      <c r="Q42" s="7"/>
      <c r="R42" s="7"/>
      <c r="S42" s="8" t="s">
        <v>254</v>
      </c>
      <c r="T42" s="7"/>
      <c r="U42" s="7"/>
      <c r="V42" s="7"/>
      <c r="W42" s="10"/>
    </row>
    <row r="43" spans="2:23" x14ac:dyDescent="0.2">
      <c r="B43" s="62"/>
      <c r="C43" s="77"/>
      <c r="D43" s="29"/>
      <c r="E43" s="51" t="s">
        <v>203</v>
      </c>
      <c r="F43" s="52" t="s">
        <v>202</v>
      </c>
      <c r="G43" s="53" t="s">
        <v>204</v>
      </c>
      <c r="H43" s="77"/>
      <c r="I43" s="29"/>
      <c r="J43" s="51" t="s">
        <v>203</v>
      </c>
      <c r="K43" s="52" t="s">
        <v>202</v>
      </c>
      <c r="L43" s="53" t="s">
        <v>204</v>
      </c>
      <c r="M43" s="29"/>
      <c r="N43" s="29"/>
      <c r="O43" s="51" t="s">
        <v>203</v>
      </c>
      <c r="P43" s="52" t="s">
        <v>202</v>
      </c>
      <c r="Q43" s="53" t="s">
        <v>204</v>
      </c>
      <c r="R43" s="77"/>
      <c r="S43" s="29"/>
      <c r="T43" s="51" t="s">
        <v>203</v>
      </c>
      <c r="U43" s="52" t="s">
        <v>202</v>
      </c>
      <c r="V43" s="53" t="s">
        <v>204</v>
      </c>
      <c r="W43" s="63"/>
    </row>
    <row r="44" spans="2:23" x14ac:dyDescent="0.2">
      <c r="B44" s="62"/>
      <c r="C44" s="29"/>
      <c r="D44" s="29" t="s">
        <v>244</v>
      </c>
      <c r="E44" s="54">
        <f>G44+F44</f>
        <v>235</v>
      </c>
      <c r="F44" s="55">
        <f>H38</f>
        <v>92</v>
      </c>
      <c r="G44" s="56">
        <f>I38</f>
        <v>143</v>
      </c>
      <c r="H44" s="77"/>
      <c r="I44" s="29" t="s">
        <v>255</v>
      </c>
      <c r="J44" s="54">
        <f>K44+L44</f>
        <v>145</v>
      </c>
      <c r="K44" s="55">
        <v>56</v>
      </c>
      <c r="L44" s="56">
        <v>89</v>
      </c>
      <c r="M44" s="29"/>
      <c r="N44" s="29" t="s">
        <v>256</v>
      </c>
      <c r="O44" s="54">
        <f>P44+Q44</f>
        <v>10</v>
      </c>
      <c r="P44" s="55">
        <f>5*S37</f>
        <v>5</v>
      </c>
      <c r="Q44" s="56">
        <f>5*T37</f>
        <v>5</v>
      </c>
      <c r="R44" s="77"/>
      <c r="S44" s="29" t="s">
        <v>257</v>
      </c>
      <c r="T44" s="54">
        <f>U44+V44</f>
        <v>4</v>
      </c>
      <c r="U44" s="55">
        <v>2</v>
      </c>
      <c r="V44" s="56">
        <v>2</v>
      </c>
      <c r="W44" s="63"/>
    </row>
    <row r="45" spans="2:23" x14ac:dyDescent="0.2">
      <c r="B45" s="62"/>
      <c r="C45" s="29"/>
      <c r="D45" s="77"/>
      <c r="E45" s="57"/>
      <c r="F45" s="31"/>
      <c r="G45" s="58"/>
      <c r="H45" s="77"/>
      <c r="I45" s="29" t="s">
        <v>258</v>
      </c>
      <c r="J45" s="57">
        <f>K45+L45</f>
        <v>88</v>
      </c>
      <c r="K45" s="31">
        <v>36</v>
      </c>
      <c r="L45" s="58">
        <v>52</v>
      </c>
      <c r="M45" s="29"/>
      <c r="N45" s="77"/>
      <c r="O45" s="57"/>
      <c r="P45" s="31"/>
      <c r="Q45" s="58"/>
      <c r="R45" s="77"/>
      <c r="S45" s="29" t="s">
        <v>259</v>
      </c>
      <c r="T45" s="57">
        <f>U45+V45</f>
        <v>3</v>
      </c>
      <c r="U45" s="31">
        <v>2</v>
      </c>
      <c r="V45" s="58">
        <v>1</v>
      </c>
      <c r="W45" s="63"/>
    </row>
    <row r="46" spans="2:23" x14ac:dyDescent="0.2">
      <c r="B46" s="62"/>
      <c r="C46" s="29"/>
      <c r="D46" s="29" t="s">
        <v>177</v>
      </c>
      <c r="E46" s="59">
        <f>G46+F46</f>
        <v>1</v>
      </c>
      <c r="F46" s="60"/>
      <c r="G46" s="61">
        <v>1</v>
      </c>
      <c r="H46" s="77"/>
      <c r="I46" s="29" t="s">
        <v>235</v>
      </c>
      <c r="J46" s="59">
        <f>K46+L46</f>
        <v>3</v>
      </c>
      <c r="K46" s="60"/>
      <c r="L46" s="61">
        <v>3</v>
      </c>
      <c r="M46" s="29"/>
      <c r="N46" s="77"/>
      <c r="O46" s="62"/>
      <c r="P46" s="77"/>
      <c r="Q46" s="63"/>
      <c r="R46" s="77"/>
      <c r="S46" s="29" t="s">
        <v>177</v>
      </c>
      <c r="T46" s="57">
        <f>U46+V46</f>
        <v>2</v>
      </c>
      <c r="U46" s="31"/>
      <c r="V46" s="58">
        <v>2</v>
      </c>
      <c r="W46" s="63"/>
    </row>
    <row r="47" spans="2:23" x14ac:dyDescent="0.2">
      <c r="B47" s="62"/>
      <c r="C47" s="29"/>
      <c r="D47" s="26" t="s">
        <v>260</v>
      </c>
      <c r="E47" s="31">
        <f>SUM(E44:E46)</f>
        <v>236</v>
      </c>
      <c r="F47" s="31">
        <f>SUM(F44:F46)</f>
        <v>92</v>
      </c>
      <c r="G47" s="31">
        <f>SUM(G44:G46)</f>
        <v>144</v>
      </c>
      <c r="H47" s="29"/>
      <c r="I47" s="26" t="s">
        <v>260</v>
      </c>
      <c r="J47" s="31">
        <f>SUM(J44:J46)</f>
        <v>236</v>
      </c>
      <c r="K47" s="31">
        <f>F47</f>
        <v>92</v>
      </c>
      <c r="L47" s="31">
        <f>SUM(L44:L46)</f>
        <v>144</v>
      </c>
      <c r="M47" s="29"/>
      <c r="N47" s="29"/>
      <c r="O47" s="59"/>
      <c r="P47" s="60"/>
      <c r="Q47" s="61"/>
      <c r="R47" s="77"/>
      <c r="S47" s="29" t="s">
        <v>173</v>
      </c>
      <c r="T47" s="59">
        <f>U47+V47</f>
        <v>1</v>
      </c>
      <c r="U47" s="60">
        <v>1</v>
      </c>
      <c r="V47" s="61"/>
      <c r="W47" s="63"/>
    </row>
    <row r="48" spans="2:23" x14ac:dyDescent="0.2">
      <c r="B48" s="62"/>
      <c r="C48" s="29"/>
      <c r="D48" s="29"/>
      <c r="E48" s="29"/>
      <c r="F48" s="29"/>
      <c r="G48" s="29"/>
      <c r="H48" s="29"/>
      <c r="I48" s="29"/>
      <c r="J48" s="156"/>
      <c r="K48" s="29"/>
      <c r="L48" s="29"/>
      <c r="M48" s="77"/>
      <c r="N48" s="26" t="s">
        <v>260</v>
      </c>
      <c r="O48" s="31">
        <f>SUM(O44:O47)</f>
        <v>10</v>
      </c>
      <c r="P48" s="31">
        <f>SUM(P44:P47)</f>
        <v>5</v>
      </c>
      <c r="Q48" s="31">
        <f>SUM(Q44:Q47)</f>
        <v>5</v>
      </c>
      <c r="R48" s="29"/>
      <c r="S48" s="26" t="s">
        <v>260</v>
      </c>
      <c r="T48" s="31">
        <f>SUM(T44:T47)</f>
        <v>10</v>
      </c>
      <c r="U48" s="31">
        <f>P48</f>
        <v>5</v>
      </c>
      <c r="V48" s="31">
        <f>SUM(V44:V47)</f>
        <v>5</v>
      </c>
      <c r="W48" s="63"/>
    </row>
    <row r="49" spans="2:23" x14ac:dyDescent="0.2">
      <c r="B49" s="112"/>
      <c r="C49" s="8" t="s">
        <v>261</v>
      </c>
      <c r="D49" s="8"/>
      <c r="E49" s="8"/>
      <c r="F49" s="8"/>
      <c r="G49" s="8"/>
      <c r="H49" s="8"/>
      <c r="I49" s="15">
        <v>200</v>
      </c>
      <c r="J49" s="15" t="s">
        <v>29</v>
      </c>
      <c r="N49" s="7"/>
      <c r="O49" s="7"/>
      <c r="P49" s="7"/>
      <c r="Q49" s="7"/>
      <c r="R49" s="7"/>
      <c r="S49" s="7"/>
      <c r="T49" s="7"/>
      <c r="U49" s="7"/>
      <c r="V49" s="7"/>
      <c r="W49" s="16"/>
    </row>
    <row r="50" spans="2:23" x14ac:dyDescent="0.2">
      <c r="B50" s="112"/>
      <c r="C50" s="8"/>
      <c r="D50" s="8" t="s">
        <v>262</v>
      </c>
      <c r="E50" s="8" t="s">
        <v>263</v>
      </c>
      <c r="F50" s="7"/>
      <c r="G50" s="8"/>
      <c r="H50" s="64">
        <f>I50/I$49</f>
        <v>0.83499999999999996</v>
      </c>
      <c r="I50" s="8">
        <v>167</v>
      </c>
      <c r="J50" s="7" t="s">
        <v>29</v>
      </c>
      <c r="L50" s="8"/>
      <c r="N50" s="8" t="s">
        <v>264</v>
      </c>
      <c r="O50" s="8"/>
      <c r="P50" s="8"/>
      <c r="Q50" s="8"/>
      <c r="R50" s="8"/>
      <c r="S50" s="8"/>
      <c r="T50" s="8"/>
      <c r="U50" s="8"/>
      <c r="V50" s="8"/>
      <c r="W50" s="6"/>
    </row>
    <row r="51" spans="2:23" x14ac:dyDescent="0.2">
      <c r="B51" s="112"/>
      <c r="C51" s="8"/>
      <c r="D51" s="8"/>
      <c r="E51" s="8" t="s">
        <v>265</v>
      </c>
      <c r="F51" s="8"/>
      <c r="G51" s="8"/>
      <c r="H51" s="64">
        <f>I51/I$49</f>
        <v>0.09</v>
      </c>
      <c r="I51" s="8">
        <v>18</v>
      </c>
      <c r="J51" s="7" t="s">
        <v>29</v>
      </c>
      <c r="L51" s="8"/>
      <c r="N51" s="116" t="s">
        <v>266</v>
      </c>
      <c r="O51" s="8"/>
      <c r="T51" s="8"/>
      <c r="U51" s="8"/>
      <c r="V51" s="8"/>
      <c r="W51" s="6"/>
    </row>
    <row r="52" spans="2:23" x14ac:dyDescent="0.2">
      <c r="B52" s="112"/>
      <c r="C52" s="8"/>
      <c r="D52" s="8"/>
      <c r="E52" s="8" t="s">
        <v>267</v>
      </c>
      <c r="F52" s="8"/>
      <c r="G52" s="8"/>
      <c r="H52" s="64">
        <f>I52/I$49</f>
        <v>0.05</v>
      </c>
      <c r="I52" s="8">
        <v>10</v>
      </c>
      <c r="J52" s="7" t="s">
        <v>29</v>
      </c>
      <c r="L52" s="8"/>
      <c r="N52" s="8"/>
      <c r="O52" s="3">
        <v>500</v>
      </c>
      <c r="P52" s="8" t="s">
        <v>268</v>
      </c>
      <c r="T52" s="8"/>
      <c r="U52" s="8"/>
      <c r="V52" s="8"/>
      <c r="W52" s="6"/>
    </row>
    <row r="53" spans="2:23" x14ac:dyDescent="0.2">
      <c r="B53" s="112"/>
      <c r="C53" s="8"/>
      <c r="D53" s="8"/>
      <c r="E53" s="8" t="s">
        <v>269</v>
      </c>
      <c r="F53" s="8"/>
      <c r="G53" s="8"/>
      <c r="H53" s="64">
        <f>I53/I$49</f>
        <v>2.5000000000000001E-2</v>
      </c>
      <c r="I53" s="8">
        <v>5</v>
      </c>
      <c r="J53" s="7" t="s">
        <v>29</v>
      </c>
      <c r="L53" s="8"/>
      <c r="N53" s="115" t="s">
        <v>118</v>
      </c>
      <c r="O53" s="3">
        <f>O52*200/1000</f>
        <v>100</v>
      </c>
      <c r="P53" s="8" t="s">
        <v>270</v>
      </c>
      <c r="T53" s="8"/>
      <c r="U53" s="8"/>
      <c r="V53" s="8"/>
      <c r="W53" s="6"/>
    </row>
    <row r="54" spans="2:23" x14ac:dyDescent="0.2">
      <c r="B54" s="112"/>
      <c r="N54" s="115" t="s">
        <v>118</v>
      </c>
      <c r="O54" s="3">
        <f>O53*10^9*3600</f>
        <v>360000000000000</v>
      </c>
      <c r="P54" s="8" t="s">
        <v>5</v>
      </c>
      <c r="T54" s="8"/>
      <c r="U54" s="8"/>
      <c r="V54" s="8"/>
      <c r="W54" s="6"/>
    </row>
    <row r="55" spans="2:23" ht="17" x14ac:dyDescent="0.2">
      <c r="B55" s="112"/>
      <c r="C55" t="s">
        <v>271</v>
      </c>
      <c r="G55" s="157">
        <f>I49*10^6*J13/J12^2</f>
        <v>3.5651533096070042E-28</v>
      </c>
      <c r="H55" s="7" t="s">
        <v>272</v>
      </c>
      <c r="I55" s="29"/>
      <c r="J55" s="8"/>
      <c r="K55" s="8"/>
      <c r="N55" s="201" t="s">
        <v>118</v>
      </c>
      <c r="O55" s="230">
        <f>O54/G58</f>
        <v>4.0055402017930266</v>
      </c>
      <c r="P55" s="128" t="s">
        <v>273</v>
      </c>
      <c r="Q55" s="163"/>
      <c r="R55" s="163"/>
      <c r="T55" s="7"/>
      <c r="U55" s="7"/>
      <c r="V55" s="7"/>
      <c r="W55" s="16"/>
    </row>
    <row r="56" spans="2:23" ht="19" customHeight="1" x14ac:dyDescent="0.2">
      <c r="B56" s="112"/>
      <c r="C56" s="8" t="s">
        <v>274</v>
      </c>
      <c r="D56" s="8"/>
      <c r="E56" s="8"/>
      <c r="F56" s="8"/>
      <c r="G56" s="64">
        <f>G55/(E44*E14)</f>
        <v>9.0577736863477502E-4</v>
      </c>
      <c r="H56" s="8" t="s">
        <v>275</v>
      </c>
      <c r="I56" s="8"/>
      <c r="J56" s="8"/>
      <c r="K56" s="8"/>
      <c r="N56" s="226" t="s">
        <v>118</v>
      </c>
      <c r="O56" s="227">
        <v>10</v>
      </c>
      <c r="P56" s="228" t="s">
        <v>276</v>
      </c>
      <c r="Q56" s="229"/>
      <c r="R56" s="229"/>
      <c r="S56" s="229"/>
      <c r="T56" s="229"/>
      <c r="U56" s="229"/>
      <c r="W56" s="10"/>
    </row>
    <row r="57" spans="2:23" ht="19" customHeight="1" x14ac:dyDescent="0.2">
      <c r="B57" s="112"/>
      <c r="C57" s="8" t="s">
        <v>277</v>
      </c>
      <c r="D57" s="8"/>
      <c r="E57" s="8"/>
      <c r="F57" s="8"/>
      <c r="G57" s="138" t="s">
        <v>278</v>
      </c>
      <c r="H57" s="8" t="s">
        <v>279</v>
      </c>
      <c r="I57" s="8"/>
      <c r="J57" s="8"/>
      <c r="K57" s="8"/>
      <c r="W57" s="10"/>
    </row>
    <row r="58" spans="2:23" ht="19" customHeight="1" x14ac:dyDescent="0.2">
      <c r="B58" s="112"/>
      <c r="C58" s="8" t="s">
        <v>280</v>
      </c>
      <c r="D58" s="8"/>
      <c r="E58" s="8"/>
      <c r="F58" s="8"/>
      <c r="G58" s="158">
        <f>1*10^-3*J12^2</f>
        <v>89875517873681.766</v>
      </c>
      <c r="H58" s="7" t="s">
        <v>281</v>
      </c>
      <c r="I58" s="29"/>
      <c r="J58" s="8"/>
      <c r="K58" s="8"/>
      <c r="W58" s="10"/>
    </row>
    <row r="59" spans="2:23" ht="19" customHeight="1" x14ac:dyDescent="0.2">
      <c r="B59" s="112"/>
      <c r="C59" s="8"/>
      <c r="D59" s="8"/>
      <c r="E59" s="8"/>
      <c r="F59" s="115" t="s">
        <v>118</v>
      </c>
      <c r="G59" s="4">
        <f>ROUND(G58/(J59*10^6)/10^3,-3)</f>
        <v>3000</v>
      </c>
      <c r="H59" s="8" t="s">
        <v>282</v>
      </c>
      <c r="I59" s="8"/>
      <c r="J59" s="31">
        <v>30</v>
      </c>
      <c r="K59" s="29" t="s">
        <v>283</v>
      </c>
      <c r="L59" s="8"/>
      <c r="W59" s="10"/>
    </row>
    <row r="60" spans="2:23" x14ac:dyDescent="0.2">
      <c r="B60" s="112"/>
      <c r="C60" s="8"/>
      <c r="D60" s="8"/>
      <c r="E60" s="8"/>
      <c r="K60" s="77"/>
      <c r="L60" s="8"/>
      <c r="W60" s="10"/>
    </row>
    <row r="61" spans="2:23" x14ac:dyDescent="0.2">
      <c r="B61" s="112"/>
      <c r="E61" s="8"/>
      <c r="F61" s="466" t="s">
        <v>284</v>
      </c>
      <c r="G61" s="466"/>
      <c r="H61" s="466"/>
      <c r="I61" s="466"/>
      <c r="J61" s="466" t="s">
        <v>285</v>
      </c>
      <c r="K61" s="466"/>
      <c r="L61" s="8"/>
      <c r="W61" s="10"/>
    </row>
    <row r="62" spans="2:23" ht="18" customHeight="1" x14ac:dyDescent="0.2">
      <c r="B62" s="112"/>
      <c r="C62" s="8" t="s">
        <v>286</v>
      </c>
      <c r="D62" s="7"/>
      <c r="E62" s="7"/>
      <c r="F62" s="159">
        <f>I53/L46</f>
        <v>1.6666666666666667</v>
      </c>
      <c r="G62" s="8" t="s">
        <v>29</v>
      </c>
      <c r="H62" s="160">
        <f>F62*10^6*J13</f>
        <v>2.6701666666666667E-13</v>
      </c>
      <c r="I62" s="8" t="s">
        <v>5</v>
      </c>
      <c r="J62" s="113">
        <f>ROUND((H62*2/E14)^0.5/10^3,-3)</f>
        <v>18000</v>
      </c>
      <c r="K62" s="8" t="s">
        <v>287</v>
      </c>
      <c r="L62" s="8"/>
      <c r="W62" s="10"/>
    </row>
    <row r="63" spans="2:23" ht="18" customHeight="1" x14ac:dyDescent="0.2">
      <c r="B63" s="112"/>
      <c r="C63" s="8" t="s">
        <v>288</v>
      </c>
      <c r="D63" s="7"/>
      <c r="E63" s="7"/>
      <c r="F63" s="8">
        <v>0.3</v>
      </c>
      <c r="G63" s="8" t="s">
        <v>11</v>
      </c>
      <c r="H63" s="8">
        <f>H62/10^7</f>
        <v>2.6701666666666666E-20</v>
      </c>
      <c r="I63" s="8" t="s">
        <v>5</v>
      </c>
      <c r="J63" s="161">
        <f>(H63*2/E14)^0.5/10^3</f>
        <v>5.6466353358752688</v>
      </c>
      <c r="K63" s="8" t="s">
        <v>287</v>
      </c>
      <c r="W63" s="10"/>
    </row>
    <row r="64" spans="2:23" ht="9" customHeight="1" x14ac:dyDescent="0.2">
      <c r="B64" s="117"/>
      <c r="C64" s="118"/>
      <c r="D64" s="118"/>
      <c r="E64" s="118"/>
      <c r="F64" s="118"/>
      <c r="G64" s="118"/>
      <c r="H64" s="118"/>
      <c r="I64" s="118"/>
      <c r="J64" s="118"/>
      <c r="K64" s="118"/>
      <c r="L64" s="81"/>
      <c r="M64" s="18"/>
      <c r="N64" s="118"/>
      <c r="O64" s="118"/>
      <c r="P64" s="118"/>
      <c r="Q64" s="118"/>
      <c r="R64" s="118"/>
      <c r="S64" s="118"/>
      <c r="T64" s="118"/>
      <c r="U64" s="118"/>
      <c r="V64" s="118"/>
      <c r="W64" s="119"/>
    </row>
  </sheetData>
  <mergeCells count="17">
    <mergeCell ref="F61:I61"/>
    <mergeCell ref="J61:K61"/>
    <mergeCell ref="F19:G19"/>
    <mergeCell ref="Q19:R19"/>
    <mergeCell ref="S19:T19"/>
    <mergeCell ref="C40:L41"/>
    <mergeCell ref="N40:V41"/>
    <mergeCell ref="J17:K17"/>
    <mergeCell ref="C3:L3"/>
    <mergeCell ref="N3:V3"/>
    <mergeCell ref="C35:L35"/>
    <mergeCell ref="N35:V35"/>
    <mergeCell ref="U19:V19"/>
    <mergeCell ref="F15:G15"/>
    <mergeCell ref="H15:I15"/>
    <mergeCell ref="J15:K15"/>
    <mergeCell ref="F17:G17"/>
  </mergeCells>
  <pageMargins left="0.75" right="0.75" top="1" bottom="1" header="0.5" footer="0.5"/>
  <pageSetup orientation="portrait" horizontalDpi="4294967292" verticalDpi="4294967292"/>
  <ignoredErrors>
    <ignoredError sqref="R23:R24 T24 K47 U48" formula="1"/>
    <ignoredError sqref="J46 E46:E47 T46:T47 F47:G47 O48:Q48 V48" emptyCellReferenc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57"/>
  <sheetViews>
    <sheetView showGridLines="0" tabSelected="1" zoomScale="96" zoomScaleNormal="100" workbookViewId="0">
      <selection activeCell="E60" sqref="E60"/>
    </sheetView>
  </sheetViews>
  <sheetFormatPr baseColWidth="10" defaultRowHeight="16" x14ac:dyDescent="0.2"/>
  <cols>
    <col min="1" max="1" width="1.5" customWidth="1"/>
    <col min="2" max="2" width="1.83203125" customWidth="1"/>
    <col min="3" max="3" width="1.5" customWidth="1"/>
    <col min="4" max="4" width="15.83203125" customWidth="1"/>
    <col min="5" max="5" width="7.5" customWidth="1"/>
    <col min="6" max="6" width="6" customWidth="1"/>
    <col min="7" max="7" width="4.6640625" customWidth="1"/>
    <col min="8" max="8" width="7.83203125" customWidth="1"/>
    <col min="9" max="9" width="7" customWidth="1"/>
    <col min="10" max="10" width="4.83203125" customWidth="1"/>
    <col min="11" max="11" width="5.5" customWidth="1"/>
    <col min="12" max="12" width="9" customWidth="1"/>
    <col min="13" max="13" width="7.33203125" customWidth="1"/>
    <col min="14" max="14" width="7" customWidth="1"/>
    <col min="15" max="15" width="8.6640625" customWidth="1"/>
    <col min="16" max="16" width="8.5" customWidth="1"/>
    <col min="17" max="17" width="7.5" customWidth="1"/>
    <col min="18" max="19" width="8" customWidth="1"/>
    <col min="20" max="20" width="10" customWidth="1"/>
    <col min="21" max="21" width="6.33203125" customWidth="1"/>
    <col min="22" max="22" width="8.33203125" customWidth="1"/>
    <col min="23" max="23" width="6.6640625" customWidth="1"/>
    <col min="24" max="24" width="9.6640625" customWidth="1"/>
    <col min="25" max="25" width="6" customWidth="1"/>
    <col min="26" max="26" width="1.6640625" customWidth="1"/>
  </cols>
  <sheetData>
    <row r="1" spans="2:26" ht="44" customHeight="1" x14ac:dyDescent="0.2">
      <c r="B1" s="299" t="s">
        <v>558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</row>
    <row r="2" spans="2:26" ht="12" customHeight="1" x14ac:dyDescent="0.2">
      <c r="B2" s="275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4"/>
    </row>
    <row r="3" spans="2:26" ht="17" customHeight="1" x14ac:dyDescent="0.2">
      <c r="B3" s="276"/>
      <c r="C3" s="522" t="s">
        <v>447</v>
      </c>
      <c r="D3" s="522"/>
      <c r="E3" s="522"/>
      <c r="F3" s="522"/>
      <c r="G3" s="522"/>
      <c r="H3" s="522"/>
      <c r="I3" s="522"/>
      <c r="J3" s="522"/>
      <c r="K3" s="522"/>
      <c r="L3" s="522"/>
      <c r="M3" s="277"/>
      <c r="N3" s="143" t="s">
        <v>446</v>
      </c>
      <c r="O3" s="284"/>
      <c r="P3" s="284"/>
      <c r="Q3" s="284"/>
      <c r="R3" s="284"/>
      <c r="S3" s="277"/>
      <c r="T3" s="277"/>
      <c r="U3" s="277"/>
      <c r="V3" s="277"/>
      <c r="W3" s="277"/>
      <c r="X3" s="277"/>
      <c r="Y3" s="277"/>
      <c r="Z3" s="278"/>
    </row>
    <row r="4" spans="2:26" ht="20" customHeight="1" x14ac:dyDescent="0.2">
      <c r="B4" s="276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277"/>
      <c r="N4" s="28" t="s">
        <v>550</v>
      </c>
      <c r="Z4" s="278"/>
    </row>
    <row r="5" spans="2:26" ht="17" customHeight="1" x14ac:dyDescent="0.2">
      <c r="B5" s="112"/>
      <c r="C5" s="250" t="s">
        <v>448</v>
      </c>
      <c r="D5" s="250"/>
      <c r="E5" s="251"/>
      <c r="F5" s="252"/>
      <c r="G5" s="252"/>
      <c r="H5" s="250" t="s">
        <v>449</v>
      </c>
      <c r="I5" s="252"/>
      <c r="J5" s="252"/>
      <c r="L5" s="252"/>
      <c r="N5" s="28"/>
      <c r="Z5" s="10"/>
    </row>
    <row r="6" spans="2:26" ht="17" customHeight="1" x14ac:dyDescent="0.2">
      <c r="B6" s="112"/>
      <c r="C6" s="232"/>
      <c r="D6" s="232"/>
      <c r="E6" s="239" t="s">
        <v>370</v>
      </c>
      <c r="F6" s="233"/>
      <c r="G6" s="233"/>
      <c r="H6" s="233"/>
      <c r="I6" s="233"/>
      <c r="J6" s="233"/>
      <c r="K6" s="236" t="s">
        <v>370</v>
      </c>
      <c r="L6" s="279"/>
      <c r="N6" s="29"/>
      <c r="O6" s="545" t="s">
        <v>372</v>
      </c>
      <c r="P6" s="546"/>
      <c r="Q6" s="546"/>
      <c r="R6" s="547"/>
      <c r="S6" s="545" t="s">
        <v>373</v>
      </c>
      <c r="T6" s="546"/>
      <c r="U6" s="547"/>
      <c r="V6" s="545" t="s">
        <v>374</v>
      </c>
      <c r="W6" s="547"/>
      <c r="X6" s="379" t="s">
        <v>375</v>
      </c>
      <c r="Y6" s="539" t="s">
        <v>376</v>
      </c>
      <c r="Z6" s="10"/>
    </row>
    <row r="7" spans="2:26" ht="17" customHeight="1" x14ac:dyDescent="0.2">
      <c r="B7" s="112"/>
      <c r="C7" s="267"/>
      <c r="D7" s="235" t="s">
        <v>371</v>
      </c>
      <c r="E7" s="425">
        <v>10300</v>
      </c>
      <c r="F7" s="380">
        <f>E7/$E$16</f>
        <v>0.356401384083045</v>
      </c>
      <c r="G7" s="234"/>
      <c r="H7" s="524" t="s">
        <v>382</v>
      </c>
      <c r="I7" s="235" t="s">
        <v>397</v>
      </c>
      <c r="J7" s="235"/>
      <c r="K7" s="423">
        <v>1300</v>
      </c>
      <c r="L7" s="380">
        <f>K7/K10</f>
        <v>0.30232558139534882</v>
      </c>
      <c r="N7" s="242"/>
      <c r="O7" s="57"/>
      <c r="Q7" s="31" t="s">
        <v>379</v>
      </c>
      <c r="R7" s="58"/>
      <c r="S7" s="57"/>
      <c r="U7" s="58" t="s">
        <v>381</v>
      </c>
      <c r="V7" s="57"/>
      <c r="W7" s="58"/>
      <c r="X7" s="57"/>
      <c r="Y7" s="540"/>
      <c r="Z7" s="10"/>
    </row>
    <row r="8" spans="2:26" ht="17" customHeight="1" x14ac:dyDescent="0.2">
      <c r="B8" s="112"/>
      <c r="C8" s="112"/>
      <c r="D8" s="233" t="s">
        <v>377</v>
      </c>
      <c r="E8" s="426">
        <v>6600</v>
      </c>
      <c r="F8" s="381">
        <f>E8/$E$16</f>
        <v>0.22837370242214533</v>
      </c>
      <c r="G8" s="234"/>
      <c r="H8" s="525"/>
      <c r="I8" s="233" t="s">
        <v>400</v>
      </c>
      <c r="J8" s="233"/>
      <c r="K8" s="417">
        <v>430</v>
      </c>
      <c r="L8" s="381">
        <f>K8/K10</f>
        <v>0.1</v>
      </c>
      <c r="N8" s="242"/>
      <c r="O8" s="112"/>
      <c r="P8" s="31" t="s">
        <v>378</v>
      </c>
      <c r="Q8" s="244" t="s">
        <v>418</v>
      </c>
      <c r="R8" s="10"/>
      <c r="S8" s="112"/>
      <c r="T8" s="26" t="s">
        <v>380</v>
      </c>
      <c r="U8" s="58" t="s">
        <v>534</v>
      </c>
      <c r="V8" s="247" t="s">
        <v>419</v>
      </c>
      <c r="X8" s="231" t="s">
        <v>381</v>
      </c>
      <c r="Y8" s="84"/>
      <c r="Z8" s="10"/>
    </row>
    <row r="9" spans="2:26" ht="17" customHeight="1" x14ac:dyDescent="0.2">
      <c r="B9" s="112"/>
      <c r="C9" s="112"/>
      <c r="D9" s="233" t="s">
        <v>382</v>
      </c>
      <c r="E9" s="426">
        <v>4300</v>
      </c>
      <c r="F9" s="381">
        <f t="shared" ref="F9:F15" si="0">E9/$E$16</f>
        <v>0.14878892733564014</v>
      </c>
      <c r="G9" s="234"/>
      <c r="H9" s="525"/>
      <c r="I9" s="233" t="s">
        <v>398</v>
      </c>
      <c r="J9" s="233"/>
      <c r="K9" s="417">
        <v>400</v>
      </c>
      <c r="L9" s="381">
        <f>K9/K10</f>
        <v>9.3023255813953487E-2</v>
      </c>
      <c r="N9" s="240"/>
      <c r="O9" s="87" t="s">
        <v>383</v>
      </c>
      <c r="P9" s="85" t="s">
        <v>384</v>
      </c>
      <c r="Q9" s="85" t="s">
        <v>385</v>
      </c>
      <c r="R9" s="86" t="s">
        <v>386</v>
      </c>
      <c r="S9" s="87" t="s">
        <v>387</v>
      </c>
      <c r="T9" s="85" t="s">
        <v>388</v>
      </c>
      <c r="U9" s="86" t="s">
        <v>386</v>
      </c>
      <c r="V9" s="87" t="s">
        <v>420</v>
      </c>
      <c r="W9" s="86" t="s">
        <v>386</v>
      </c>
      <c r="X9" s="87" t="s">
        <v>386</v>
      </c>
      <c r="Y9" s="88" t="s">
        <v>386</v>
      </c>
      <c r="Z9" s="10"/>
    </row>
    <row r="10" spans="2:26" ht="17" customHeight="1" x14ac:dyDescent="0.2">
      <c r="B10" s="112"/>
      <c r="C10" s="112"/>
      <c r="D10" s="233" t="s">
        <v>146</v>
      </c>
      <c r="E10" s="426">
        <v>2700</v>
      </c>
      <c r="F10" s="381">
        <f t="shared" si="0"/>
        <v>9.3425605536332182E-2</v>
      </c>
      <c r="G10" s="234"/>
      <c r="H10" s="526"/>
      <c r="I10" s="236" t="s">
        <v>404</v>
      </c>
      <c r="J10" s="236"/>
      <c r="K10" s="424">
        <f>E9</f>
        <v>4300</v>
      </c>
      <c r="L10" s="385">
        <f>K10/K10</f>
        <v>1</v>
      </c>
      <c r="N10" s="243" t="s">
        <v>377</v>
      </c>
      <c r="O10" s="245">
        <v>3000</v>
      </c>
      <c r="P10" s="89">
        <v>0.85</v>
      </c>
      <c r="Q10" s="90">
        <f t="shared" ref="Q10:Q15" si="1">24*365*P10/1000</f>
        <v>7.4459999999999997</v>
      </c>
      <c r="R10" s="91">
        <f t="shared" ref="R10:R15" si="2">O10*100/10/(Q10*1000)</f>
        <v>4.0290088638195005</v>
      </c>
      <c r="S10" s="92">
        <v>0.5</v>
      </c>
      <c r="T10" s="93">
        <f>60*60*10^3/10^6/S10</f>
        <v>7.2</v>
      </c>
      <c r="U10" s="91">
        <f>5*100/1000*T10</f>
        <v>3.6</v>
      </c>
      <c r="V10" s="92">
        <v>0.5</v>
      </c>
      <c r="W10" s="91">
        <f t="shared" ref="W10:W15" si="3">V10*R10</f>
        <v>2.0145044319097503</v>
      </c>
      <c r="X10" s="57">
        <v>2</v>
      </c>
      <c r="Y10" s="94">
        <f t="shared" ref="Y10:Y15" si="4">R10+U10+W10+X10</f>
        <v>11.64351329572925</v>
      </c>
      <c r="Z10" s="10"/>
    </row>
    <row r="11" spans="2:26" ht="17" customHeight="1" x14ac:dyDescent="0.2">
      <c r="B11" s="112"/>
      <c r="C11" s="112"/>
      <c r="D11" s="233" t="s">
        <v>391</v>
      </c>
      <c r="E11" s="426">
        <v>2100</v>
      </c>
      <c r="F11" s="381">
        <f t="shared" si="0"/>
        <v>7.2664359861591699E-2</v>
      </c>
      <c r="G11" s="234"/>
      <c r="H11" s="524" t="s">
        <v>391</v>
      </c>
      <c r="I11" s="235" t="s">
        <v>397</v>
      </c>
      <c r="J11" s="235"/>
      <c r="K11" s="416">
        <v>760</v>
      </c>
      <c r="L11" s="380">
        <f>K11/K14</f>
        <v>0.3619047619047619</v>
      </c>
      <c r="N11" s="243" t="s">
        <v>382</v>
      </c>
      <c r="O11" s="245">
        <v>4000</v>
      </c>
      <c r="P11" s="89">
        <v>0.5</v>
      </c>
      <c r="Q11" s="90">
        <f t="shared" si="1"/>
        <v>4.38</v>
      </c>
      <c r="R11" s="91">
        <f t="shared" si="2"/>
        <v>9.1324200913242013</v>
      </c>
      <c r="S11" s="57" t="s">
        <v>390</v>
      </c>
      <c r="T11" s="31">
        <v>0</v>
      </c>
      <c r="U11" s="58">
        <v>0</v>
      </c>
      <c r="V11" s="92">
        <v>0.1</v>
      </c>
      <c r="W11" s="91">
        <f t="shared" si="3"/>
        <v>0.91324200913242015</v>
      </c>
      <c r="X11" s="57">
        <f>X10</f>
        <v>2</v>
      </c>
      <c r="Y11" s="94">
        <f t="shared" si="4"/>
        <v>12.045662100456621</v>
      </c>
      <c r="Z11" s="10"/>
    </row>
    <row r="12" spans="2:26" ht="17" customHeight="1" x14ac:dyDescent="0.2">
      <c r="B12" s="112"/>
      <c r="C12" s="112"/>
      <c r="D12" s="233" t="s">
        <v>393</v>
      </c>
      <c r="E12" s="426">
        <v>1300</v>
      </c>
      <c r="F12" s="381">
        <f t="shared" si="0"/>
        <v>4.4982698961937718E-2</v>
      </c>
      <c r="G12" s="234"/>
      <c r="H12" s="525"/>
      <c r="I12" s="233" t="s">
        <v>405</v>
      </c>
      <c r="J12" s="233"/>
      <c r="K12" s="417">
        <v>440</v>
      </c>
      <c r="L12" s="381">
        <f>K12/K14</f>
        <v>0.20952380952380953</v>
      </c>
      <c r="N12" s="243" t="s">
        <v>371</v>
      </c>
      <c r="O12" s="245">
        <v>4000</v>
      </c>
      <c r="P12" s="89">
        <v>0.85</v>
      </c>
      <c r="Q12" s="90">
        <f t="shared" si="1"/>
        <v>7.4459999999999997</v>
      </c>
      <c r="R12" s="91">
        <f t="shared" si="2"/>
        <v>5.3720118184260004</v>
      </c>
      <c r="S12" s="92">
        <v>0.35</v>
      </c>
      <c r="T12" s="93">
        <f>60*60*10^3/10^6/S12</f>
        <v>10.285714285714286</v>
      </c>
      <c r="U12" s="91">
        <f>5*100/1000*T12</f>
        <v>5.1428571428571432</v>
      </c>
      <c r="V12" s="92">
        <v>0.5</v>
      </c>
      <c r="W12" s="91">
        <f t="shared" si="3"/>
        <v>2.6860059092130002</v>
      </c>
      <c r="X12" s="57">
        <f t="shared" ref="X12:X13" si="5">X11</f>
        <v>2</v>
      </c>
      <c r="Y12" s="94">
        <f t="shared" si="4"/>
        <v>15.200874870496143</v>
      </c>
      <c r="Z12" s="10"/>
    </row>
    <row r="13" spans="2:26" ht="17" customHeight="1" x14ac:dyDescent="0.2">
      <c r="B13" s="112"/>
      <c r="C13" s="112"/>
      <c r="D13" s="233" t="s">
        <v>559</v>
      </c>
      <c r="E13" s="426">
        <v>800</v>
      </c>
      <c r="F13" s="381">
        <f>E13/$E$16</f>
        <v>2.768166089965398E-2</v>
      </c>
      <c r="G13" s="234"/>
      <c r="H13" s="525"/>
      <c r="I13" s="233" t="s">
        <v>406</v>
      </c>
      <c r="J13" s="233"/>
      <c r="K13" s="417">
        <v>130</v>
      </c>
      <c r="L13" s="381">
        <f>K13/K14</f>
        <v>6.1904761904761907E-2</v>
      </c>
      <c r="N13" s="243" t="s">
        <v>146</v>
      </c>
      <c r="O13" s="245">
        <v>6500</v>
      </c>
      <c r="P13" s="89">
        <v>0.9</v>
      </c>
      <c r="Q13" s="90">
        <f t="shared" si="1"/>
        <v>7.8840000000000003</v>
      </c>
      <c r="R13" s="91">
        <f t="shared" si="2"/>
        <v>8.2445459157787919</v>
      </c>
      <c r="S13" s="92" t="s">
        <v>390</v>
      </c>
      <c r="T13" s="93" t="s">
        <v>390</v>
      </c>
      <c r="U13" s="91">
        <f>0.2*U12</f>
        <v>1.0285714285714287</v>
      </c>
      <c r="V13" s="92">
        <v>0.5</v>
      </c>
      <c r="W13" s="91">
        <f t="shared" si="3"/>
        <v>4.122272957889396</v>
      </c>
      <c r="X13" s="57">
        <f t="shared" si="5"/>
        <v>2</v>
      </c>
      <c r="Y13" s="94">
        <f t="shared" si="4"/>
        <v>15.395390302239615</v>
      </c>
      <c r="Z13" s="10"/>
    </row>
    <row r="14" spans="2:26" ht="17" customHeight="1" x14ac:dyDescent="0.2">
      <c r="B14" s="112"/>
      <c r="C14" s="112"/>
      <c r="D14" s="233" t="s">
        <v>389</v>
      </c>
      <c r="E14" s="426">
        <v>700</v>
      </c>
      <c r="F14" s="381">
        <f>E14/$E$16</f>
        <v>2.4221453287197232E-2</v>
      </c>
      <c r="G14" s="234"/>
      <c r="H14" s="526"/>
      <c r="I14" s="236" t="s">
        <v>404</v>
      </c>
      <c r="J14" s="236"/>
      <c r="K14" s="424">
        <f>E11</f>
        <v>2100</v>
      </c>
      <c r="L14" s="385">
        <f>K14/K14</f>
        <v>1</v>
      </c>
      <c r="N14" s="243" t="s">
        <v>391</v>
      </c>
      <c r="O14" s="245">
        <v>4000</v>
      </c>
      <c r="P14" s="89">
        <v>0.3</v>
      </c>
      <c r="Q14" s="90">
        <f t="shared" si="1"/>
        <v>2.6280000000000001</v>
      </c>
      <c r="R14" s="91">
        <f t="shared" si="2"/>
        <v>15.220700152207002</v>
      </c>
      <c r="S14" s="57" t="s">
        <v>390</v>
      </c>
      <c r="T14" s="31">
        <v>0</v>
      </c>
      <c r="U14" s="58">
        <v>0</v>
      </c>
      <c r="V14" s="92">
        <v>0.1</v>
      </c>
      <c r="W14" s="91">
        <f t="shared" si="3"/>
        <v>1.5220700152207003</v>
      </c>
      <c r="X14" s="57">
        <f>2*X13</f>
        <v>4</v>
      </c>
      <c r="Y14" s="94">
        <f t="shared" si="4"/>
        <v>20.7427701674277</v>
      </c>
      <c r="Z14" s="10"/>
    </row>
    <row r="15" spans="2:26" ht="17" customHeight="1" x14ac:dyDescent="0.2">
      <c r="B15" s="112"/>
      <c r="C15" s="112"/>
      <c r="D15" s="233" t="s">
        <v>392</v>
      </c>
      <c r="E15" s="427">
        <v>100</v>
      </c>
      <c r="F15" s="382">
        <f t="shared" si="0"/>
        <v>3.4602076124567475E-3</v>
      </c>
      <c r="G15" s="234"/>
      <c r="H15" s="524" t="s">
        <v>393</v>
      </c>
      <c r="I15" s="235" t="s">
        <v>397</v>
      </c>
      <c r="J15" s="235"/>
      <c r="K15" s="416">
        <v>430</v>
      </c>
      <c r="L15" s="380">
        <f>K15/K18</f>
        <v>0.33076923076923076</v>
      </c>
      <c r="N15" s="243" t="s">
        <v>393</v>
      </c>
      <c r="O15" s="246">
        <v>4000</v>
      </c>
      <c r="P15" s="95">
        <v>0.25</v>
      </c>
      <c r="Q15" s="96">
        <f t="shared" si="1"/>
        <v>2.19</v>
      </c>
      <c r="R15" s="97">
        <f t="shared" si="2"/>
        <v>18.264840182648403</v>
      </c>
      <c r="S15" s="59" t="s">
        <v>390</v>
      </c>
      <c r="T15" s="60">
        <v>0</v>
      </c>
      <c r="U15" s="61">
        <v>0</v>
      </c>
      <c r="V15" s="98">
        <v>0.1</v>
      </c>
      <c r="W15" s="97">
        <f t="shared" si="3"/>
        <v>1.8264840182648403</v>
      </c>
      <c r="X15" s="59">
        <v>4</v>
      </c>
      <c r="Y15" s="99">
        <f t="shared" si="4"/>
        <v>24.091324200913242</v>
      </c>
      <c r="Z15" s="10"/>
    </row>
    <row r="16" spans="2:26" ht="17" customHeight="1" x14ac:dyDescent="0.2">
      <c r="B16" s="112"/>
      <c r="C16" s="280"/>
      <c r="D16" s="239" t="s">
        <v>394</v>
      </c>
      <c r="E16" s="428">
        <v>28900</v>
      </c>
      <c r="F16" s="381">
        <f>E16/$E$16</f>
        <v>1</v>
      </c>
      <c r="G16" s="234"/>
      <c r="H16" s="525"/>
      <c r="I16" s="233" t="s">
        <v>405</v>
      </c>
      <c r="J16" s="233"/>
      <c r="K16" s="417">
        <v>210</v>
      </c>
      <c r="L16" s="381">
        <f>K16/K18</f>
        <v>0.16153846153846155</v>
      </c>
      <c r="Z16" s="10"/>
    </row>
    <row r="17" spans="2:26" ht="17" customHeight="1" x14ac:dyDescent="0.2">
      <c r="B17" s="112"/>
      <c r="C17" s="281"/>
      <c r="D17" s="237" t="s">
        <v>421</v>
      </c>
      <c r="E17" s="429"/>
      <c r="F17" s="383"/>
      <c r="G17" s="234"/>
      <c r="H17" s="525"/>
      <c r="I17" s="233" t="s">
        <v>408</v>
      </c>
      <c r="J17" s="233"/>
      <c r="K17" s="417">
        <v>100</v>
      </c>
      <c r="L17" s="381">
        <f>K17/K18</f>
        <v>7.6923076923076927E-2</v>
      </c>
      <c r="N17" s="390" t="s">
        <v>545</v>
      </c>
      <c r="O17" s="391"/>
      <c r="P17" s="391"/>
      <c r="Q17" s="391"/>
      <c r="R17" s="77" t="s">
        <v>557</v>
      </c>
      <c r="Z17" s="10"/>
    </row>
    <row r="18" spans="2:26" ht="17" customHeight="1" x14ac:dyDescent="0.2">
      <c r="B18" s="112"/>
      <c r="C18" s="281"/>
      <c r="D18" s="238" t="s">
        <v>528</v>
      </c>
      <c r="E18" s="430">
        <f>E7+E8+E13</f>
        <v>17700</v>
      </c>
      <c r="F18" s="381">
        <f>E18/$E$16</f>
        <v>0.61245674740484424</v>
      </c>
      <c r="G18" s="234"/>
      <c r="H18" s="526"/>
      <c r="I18" s="236" t="s">
        <v>404</v>
      </c>
      <c r="J18" s="236"/>
      <c r="K18" s="424">
        <f>E12</f>
        <v>1300</v>
      </c>
      <c r="L18" s="385">
        <f>K18/K18</f>
        <v>1</v>
      </c>
      <c r="M18" s="7"/>
      <c r="Z18" s="10"/>
    </row>
    <row r="19" spans="2:26" ht="17" customHeight="1" x14ac:dyDescent="0.2">
      <c r="B19" s="112"/>
      <c r="C19" s="281"/>
      <c r="D19" s="238" t="s">
        <v>395</v>
      </c>
      <c r="E19" s="430">
        <f>E9+E11+E12+E14+E15</f>
        <v>8500</v>
      </c>
      <c r="F19" s="381">
        <f>E19/$E$16</f>
        <v>0.29411764705882354</v>
      </c>
      <c r="G19" s="234"/>
      <c r="H19" s="524" t="s">
        <v>561</v>
      </c>
      <c r="I19" s="233" t="s">
        <v>405</v>
      </c>
      <c r="J19" s="235"/>
      <c r="K19" s="416">
        <v>170</v>
      </c>
      <c r="L19" s="380">
        <f>K19/K22</f>
        <v>0.21249999999999999</v>
      </c>
      <c r="M19" s="7"/>
      <c r="N19" s="256" t="s">
        <v>426</v>
      </c>
      <c r="O19" s="21"/>
      <c r="P19" s="21"/>
      <c r="Q19" s="21"/>
      <c r="R19" s="21"/>
      <c r="S19" s="256" t="s">
        <v>434</v>
      </c>
      <c r="T19" s="21"/>
      <c r="U19" s="21"/>
      <c r="V19" s="21"/>
      <c r="W19" s="21"/>
      <c r="X19" s="267"/>
      <c r="Y19" s="257"/>
      <c r="Z19" s="10"/>
    </row>
    <row r="20" spans="2:26" ht="17" customHeight="1" x14ac:dyDescent="0.2">
      <c r="B20" s="112"/>
      <c r="C20" s="282"/>
      <c r="D20" s="283" t="s">
        <v>529</v>
      </c>
      <c r="E20" s="431">
        <f>E10</f>
        <v>2700</v>
      </c>
      <c r="F20" s="384">
        <f>E20/$E$16</f>
        <v>9.3425605536332182E-2</v>
      </c>
      <c r="G20" s="234"/>
      <c r="H20" s="525"/>
      <c r="I20" s="233" t="s">
        <v>397</v>
      </c>
      <c r="J20" s="233"/>
      <c r="K20" s="417">
        <v>70</v>
      </c>
      <c r="L20" s="381">
        <f>K20/K22</f>
        <v>8.7499999999999994E-2</v>
      </c>
      <c r="M20" s="7"/>
      <c r="N20" s="258" t="s">
        <v>441</v>
      </c>
      <c r="O20" s="234"/>
      <c r="Q20" s="234">
        <v>1300</v>
      </c>
      <c r="R20" s="234" t="s">
        <v>435</v>
      </c>
      <c r="S20" s="258" t="s">
        <v>427</v>
      </c>
      <c r="T20" s="234"/>
      <c r="V20" s="262">
        <f>PI()*(6.371*10^6)^2</f>
        <v>127516117977447.06</v>
      </c>
      <c r="W20" s="234" t="s">
        <v>436</v>
      </c>
      <c r="X20" s="541" t="s">
        <v>460</v>
      </c>
      <c r="Y20" s="542"/>
      <c r="Z20" s="10"/>
    </row>
    <row r="21" spans="2:26" ht="17" customHeight="1" x14ac:dyDescent="0.2">
      <c r="B21" s="112"/>
      <c r="C21" s="29" t="s">
        <v>560</v>
      </c>
      <c r="D21" s="241"/>
      <c r="E21" s="241"/>
      <c r="F21" s="241"/>
      <c r="G21" s="234"/>
      <c r="H21" s="525"/>
      <c r="I21" s="233" t="s">
        <v>400</v>
      </c>
      <c r="J21" s="233"/>
      <c r="K21" s="417">
        <v>50</v>
      </c>
      <c r="L21" s="381">
        <f>K21/K22</f>
        <v>6.25E-2</v>
      </c>
      <c r="M21" s="7"/>
      <c r="N21" s="62" t="s">
        <v>437</v>
      </c>
      <c r="O21" s="77"/>
      <c r="P21" s="260">
        <v>0.5</v>
      </c>
      <c r="Q21" s="234"/>
      <c r="S21" s="62" t="s">
        <v>442</v>
      </c>
      <c r="T21" s="77"/>
      <c r="U21" s="260">
        <v>0.3</v>
      </c>
      <c r="V21" s="234"/>
      <c r="X21" s="541"/>
      <c r="Y21" s="542"/>
      <c r="Z21" s="10"/>
    </row>
    <row r="22" spans="2:26" ht="17" customHeight="1" x14ac:dyDescent="0.2">
      <c r="B22" s="112"/>
      <c r="G22" s="233"/>
      <c r="H22" s="525"/>
      <c r="I22" s="239" t="s">
        <v>404</v>
      </c>
      <c r="J22" s="239"/>
      <c r="K22" s="420">
        <v>800</v>
      </c>
      <c r="L22" s="418">
        <f>K22/K22</f>
        <v>1</v>
      </c>
      <c r="M22" s="7"/>
      <c r="N22" s="62" t="s">
        <v>548</v>
      </c>
      <c r="O22" s="77"/>
      <c r="P22" s="260">
        <v>0.4</v>
      </c>
      <c r="Q22" s="234"/>
      <c r="S22" s="62" t="s">
        <v>443</v>
      </c>
      <c r="T22" s="77"/>
      <c r="U22" s="260">
        <v>0.01</v>
      </c>
      <c r="V22" s="234"/>
      <c r="X22" s="541"/>
      <c r="Y22" s="542"/>
      <c r="Z22" s="10"/>
    </row>
    <row r="23" spans="2:26" ht="17" customHeight="1" x14ac:dyDescent="0.2">
      <c r="B23" s="112"/>
      <c r="G23" s="234"/>
      <c r="H23" s="543"/>
      <c r="I23" s="235"/>
      <c r="J23" s="235"/>
      <c r="K23" s="416"/>
      <c r="L23" s="422"/>
      <c r="M23" s="7"/>
      <c r="N23" s="258" t="s">
        <v>438</v>
      </c>
      <c r="O23" s="234"/>
      <c r="Q23" s="234">
        <f>ROUND(Q20*(1-P21)*P22,-2)</f>
        <v>300</v>
      </c>
      <c r="R23" s="234" t="s">
        <v>435</v>
      </c>
      <c r="S23" s="258" t="s">
        <v>444</v>
      </c>
      <c r="T23" s="234"/>
      <c r="V23" s="262">
        <f>V20*U21*U22</f>
        <v>382548353932.34119</v>
      </c>
      <c r="W23" s="234" t="s">
        <v>436</v>
      </c>
      <c r="X23" s="541"/>
      <c r="Y23" s="542"/>
      <c r="Z23" s="10"/>
    </row>
    <row r="24" spans="2:26" ht="17" customHeight="1" x14ac:dyDescent="0.2">
      <c r="B24" s="112"/>
      <c r="G24" s="241"/>
      <c r="H24" s="544"/>
      <c r="I24" s="233"/>
      <c r="J24" s="248" t="s">
        <v>422</v>
      </c>
      <c r="K24" s="249">
        <f>K10+K14+K22+K18</f>
        <v>8500</v>
      </c>
      <c r="L24" s="419"/>
      <c r="N24" s="62" t="s">
        <v>439</v>
      </c>
      <c r="O24" s="77"/>
      <c r="P24" s="260">
        <v>0.1</v>
      </c>
      <c r="Q24" s="234"/>
      <c r="S24" s="258" t="s">
        <v>428</v>
      </c>
      <c r="T24" s="234"/>
      <c r="V24" s="262">
        <f>V23*Q26</f>
        <v>2869112654492.5591</v>
      </c>
      <c r="W24" s="234" t="s">
        <v>429</v>
      </c>
      <c r="X24" s="286">
        <f>E16*10^12/10^3</f>
        <v>28900000000000</v>
      </c>
      <c r="Y24" s="259" t="s">
        <v>430</v>
      </c>
      <c r="Z24" s="10"/>
    </row>
    <row r="25" spans="2:26" ht="17" customHeight="1" x14ac:dyDescent="0.2">
      <c r="B25" s="112"/>
      <c r="G25" s="241"/>
      <c r="H25" s="544"/>
      <c r="I25" s="233"/>
      <c r="J25" s="233"/>
      <c r="K25" s="417"/>
      <c r="L25" s="419"/>
      <c r="N25" s="62" t="s">
        <v>549</v>
      </c>
      <c r="O25" s="77"/>
      <c r="P25" s="260">
        <f>P15</f>
        <v>0.25</v>
      </c>
      <c r="S25" s="258" t="s">
        <v>431</v>
      </c>
      <c r="T25" s="234"/>
      <c r="V25" s="262">
        <f>V24*60*60*24*365</f>
        <v>9.0480336672077332E+19</v>
      </c>
      <c r="W25" s="234" t="s">
        <v>432</v>
      </c>
      <c r="X25" s="287">
        <f>X24*60*60</f>
        <v>1.0404E+17</v>
      </c>
      <c r="Y25" s="259" t="s">
        <v>433</v>
      </c>
      <c r="Z25" s="10"/>
    </row>
    <row r="26" spans="2:26" ht="17" customHeight="1" x14ac:dyDescent="0.2">
      <c r="B26" s="112"/>
      <c r="G26" s="241"/>
      <c r="H26" s="544"/>
      <c r="I26" s="239"/>
      <c r="J26" s="239"/>
      <c r="K26" s="420"/>
      <c r="L26" s="421"/>
      <c r="N26" s="258" t="s">
        <v>440</v>
      </c>
      <c r="O26" s="234"/>
      <c r="Q26" s="234">
        <f>Q23*P24*P25</f>
        <v>7.5</v>
      </c>
      <c r="R26" s="409" t="s">
        <v>435</v>
      </c>
      <c r="S26" s="285"/>
      <c r="T26" s="253"/>
      <c r="U26" s="261" t="s">
        <v>118</v>
      </c>
      <c r="V26" s="288">
        <f>ROUND(V25/10^18,-2)</f>
        <v>100</v>
      </c>
      <c r="W26" s="289" t="s">
        <v>401</v>
      </c>
      <c r="X26" s="410">
        <f>ROUND(X25*10^3/10^18,-1)</f>
        <v>100</v>
      </c>
      <c r="Y26" s="411" t="s">
        <v>401</v>
      </c>
      <c r="Z26" s="10"/>
    </row>
    <row r="27" spans="2:26" ht="17" customHeight="1" x14ac:dyDescent="0.2">
      <c r="B27" s="112"/>
      <c r="G27" s="241"/>
      <c r="N27" s="21"/>
      <c r="O27" s="21"/>
      <c r="P27" s="21"/>
      <c r="Q27" s="21"/>
      <c r="R27" s="21"/>
      <c r="Z27" s="10"/>
    </row>
    <row r="28" spans="2:26" ht="17" customHeight="1" x14ac:dyDescent="0.2">
      <c r="B28" s="112"/>
      <c r="G28" s="241"/>
      <c r="J28" s="248"/>
      <c r="K28" s="249"/>
      <c r="Z28" s="10"/>
    </row>
    <row r="29" spans="2:26" ht="17" customHeight="1" x14ac:dyDescent="0.2">
      <c r="B29" s="112"/>
      <c r="C29" s="522" t="s">
        <v>396</v>
      </c>
      <c r="D29" s="522"/>
      <c r="E29" s="522"/>
      <c r="F29" s="522"/>
      <c r="G29" s="522"/>
      <c r="H29" s="522"/>
      <c r="I29" s="522"/>
      <c r="J29" s="522"/>
      <c r="K29" s="522"/>
      <c r="L29" s="522"/>
      <c r="M29" s="522"/>
      <c r="N29" s="522"/>
      <c r="O29" s="374"/>
      <c r="R29" s="522" t="s">
        <v>423</v>
      </c>
      <c r="S29" s="522"/>
      <c r="T29" s="522"/>
      <c r="U29" s="522"/>
      <c r="V29" s="522"/>
      <c r="W29" s="522"/>
      <c r="X29" s="522"/>
      <c r="Z29" s="10"/>
    </row>
    <row r="30" spans="2:26" ht="17" customHeight="1" x14ac:dyDescent="0.2">
      <c r="B30" s="11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2"/>
      <c r="N30" s="522"/>
      <c r="O30" s="374"/>
      <c r="R30" s="522"/>
      <c r="S30" s="522"/>
      <c r="T30" s="522"/>
      <c r="U30" s="522"/>
      <c r="V30" s="522"/>
      <c r="W30" s="522"/>
      <c r="X30" s="522"/>
      <c r="Z30" s="10"/>
    </row>
    <row r="31" spans="2:26" ht="27" customHeight="1" x14ac:dyDescent="0.2">
      <c r="B31" s="112"/>
      <c r="C31" s="396" t="s">
        <v>542</v>
      </c>
      <c r="E31" s="396"/>
      <c r="F31" s="396"/>
      <c r="G31" s="396"/>
      <c r="H31" s="396"/>
      <c r="I31" s="396"/>
      <c r="K31" s="396" t="s">
        <v>424</v>
      </c>
      <c r="L31" s="396"/>
      <c r="M31" s="396"/>
      <c r="N31" s="396"/>
      <c r="O31" s="374"/>
      <c r="T31" s="534" t="s">
        <v>411</v>
      </c>
      <c r="U31" s="534"/>
      <c r="V31" s="534"/>
      <c r="W31" s="535" t="s">
        <v>412</v>
      </c>
      <c r="X31" s="535"/>
      <c r="Z31" s="10"/>
    </row>
    <row r="32" spans="2:26" ht="21" customHeight="1" x14ac:dyDescent="0.2">
      <c r="B32" s="112"/>
      <c r="C32" s="8"/>
      <c r="D32" s="8"/>
      <c r="E32" s="523" t="s">
        <v>541</v>
      </c>
      <c r="F32" s="523"/>
      <c r="G32" s="523"/>
      <c r="H32" s="523" t="s">
        <v>399</v>
      </c>
      <c r="I32" s="523"/>
      <c r="K32" s="325"/>
      <c r="L32" s="325"/>
      <c r="M32" s="523" t="s">
        <v>399</v>
      </c>
      <c r="N32" s="523"/>
      <c r="O32" s="377"/>
      <c r="T32" s="523"/>
      <c r="U32" s="523"/>
      <c r="V32" s="534"/>
      <c r="W32" s="536"/>
      <c r="X32" s="536"/>
      <c r="Z32" s="10"/>
    </row>
    <row r="33" spans="2:26" ht="17" customHeight="1" x14ac:dyDescent="0.2">
      <c r="B33" s="112"/>
      <c r="C33" s="269" t="s">
        <v>389</v>
      </c>
      <c r="D33" s="257"/>
      <c r="E33" s="398" t="s">
        <v>532</v>
      </c>
      <c r="F33" s="397"/>
      <c r="G33" s="378" t="s">
        <v>531</v>
      </c>
      <c r="H33" s="397" t="s">
        <v>445</v>
      </c>
      <c r="I33" s="378" t="s">
        <v>108</v>
      </c>
      <c r="K33" s="269" t="s">
        <v>389</v>
      </c>
      <c r="L33" s="257"/>
      <c r="M33" s="520" t="s">
        <v>445</v>
      </c>
      <c r="N33" s="527"/>
      <c r="O33" s="112"/>
      <c r="T33" s="537" t="s">
        <v>413</v>
      </c>
      <c r="U33" s="538"/>
      <c r="V33" s="290" t="s">
        <v>459</v>
      </c>
      <c r="W33" s="531" t="s">
        <v>414</v>
      </c>
      <c r="X33" s="530" t="s">
        <v>425</v>
      </c>
      <c r="Z33" s="10"/>
    </row>
    <row r="34" spans="2:26" ht="17" customHeight="1" x14ac:dyDescent="0.2">
      <c r="B34" s="112"/>
      <c r="C34" s="270"/>
      <c r="D34" s="6" t="s">
        <v>405</v>
      </c>
      <c r="E34" s="432">
        <v>820</v>
      </c>
      <c r="F34" s="386">
        <f>E34/E$38</f>
        <v>0.18636363636363637</v>
      </c>
      <c r="G34" s="387">
        <f>E34*$G$52</f>
        <v>34.440000000000005</v>
      </c>
      <c r="H34" s="435">
        <v>4</v>
      </c>
      <c r="I34" s="375">
        <f>H34*1000/E34</f>
        <v>4.8780487804878048</v>
      </c>
      <c r="K34" s="2" t="s">
        <v>551</v>
      </c>
      <c r="L34" s="6"/>
      <c r="M34" s="441">
        <v>38</v>
      </c>
      <c r="N34" s="264">
        <f>M34/M$38</f>
        <v>0.17272727272727273</v>
      </c>
      <c r="T34" s="528" t="s">
        <v>450</v>
      </c>
      <c r="U34" s="219"/>
      <c r="V34" s="530" t="s">
        <v>451</v>
      </c>
      <c r="W34" s="531"/>
      <c r="X34" s="530"/>
      <c r="Z34" s="10"/>
    </row>
    <row r="35" spans="2:26" ht="17" customHeight="1" x14ac:dyDescent="0.2">
      <c r="B35" s="84"/>
      <c r="C35" s="270"/>
      <c r="D35" s="6" t="s">
        <v>403</v>
      </c>
      <c r="E35" s="432">
        <v>560</v>
      </c>
      <c r="F35" s="386">
        <f>E35/E$38</f>
        <v>0.12727272727272726</v>
      </c>
      <c r="G35" s="387">
        <f>E35*$G$52</f>
        <v>23.520000000000003</v>
      </c>
      <c r="H35" s="435">
        <v>13</v>
      </c>
      <c r="I35" s="375">
        <f>ROUND(H35*1000/E35,-1)</f>
        <v>20</v>
      </c>
      <c r="K35" s="2" t="s">
        <v>452</v>
      </c>
      <c r="L35" s="6"/>
      <c r="M35" s="441">
        <v>34</v>
      </c>
      <c r="N35" s="264">
        <f>M35/M$38</f>
        <v>0.15454545454545454</v>
      </c>
      <c r="R35" s="8"/>
      <c r="S35" s="7"/>
      <c r="T35" s="528"/>
      <c r="V35" s="530"/>
      <c r="W35" s="531"/>
      <c r="X35" s="530"/>
      <c r="Z35" s="10"/>
    </row>
    <row r="36" spans="2:26" ht="17" customHeight="1" x14ac:dyDescent="0.2">
      <c r="B36" s="84"/>
      <c r="C36" s="270"/>
      <c r="D36" s="6" t="s">
        <v>402</v>
      </c>
      <c r="E36" s="432">
        <v>520</v>
      </c>
      <c r="F36" s="386">
        <f>E36/E$38</f>
        <v>0.11818181818181818</v>
      </c>
      <c r="G36" s="387">
        <f>E36*$G$52</f>
        <v>21.84</v>
      </c>
      <c r="H36" s="435">
        <v>10</v>
      </c>
      <c r="I36" s="375">
        <f>ROUND(H36*1000/E36,-1)</f>
        <v>20</v>
      </c>
      <c r="K36" s="2" t="s">
        <v>552</v>
      </c>
      <c r="L36" s="6"/>
      <c r="M36" s="441">
        <v>22</v>
      </c>
      <c r="N36" s="264">
        <f>M36/M$38</f>
        <v>0.1</v>
      </c>
      <c r="R36" s="8"/>
      <c r="S36" s="7"/>
      <c r="T36" s="528"/>
      <c r="U36" s="240"/>
      <c r="V36" s="530"/>
      <c r="W36" s="531"/>
      <c r="X36" s="530"/>
      <c r="Z36" s="10"/>
    </row>
    <row r="37" spans="2:26" ht="17" customHeight="1" x14ac:dyDescent="0.2">
      <c r="B37" s="84"/>
      <c r="C37" s="270"/>
      <c r="D37" s="291" t="s">
        <v>407</v>
      </c>
      <c r="E37" s="433">
        <f>SUM(E34:E36)</f>
        <v>1900</v>
      </c>
      <c r="F37" s="386">
        <f>E37/E$38</f>
        <v>0.43181818181818182</v>
      </c>
      <c r="G37" s="387">
        <f>SUM(G34:G36)</f>
        <v>79.800000000000011</v>
      </c>
      <c r="I37" s="375"/>
      <c r="K37" s="112"/>
      <c r="L37" s="291" t="s">
        <v>407</v>
      </c>
      <c r="M37" s="442">
        <f>SUM(M34:M36)</f>
        <v>94</v>
      </c>
      <c r="N37" s="264">
        <f>M37/M$38</f>
        <v>0.42727272727272725</v>
      </c>
      <c r="R37" s="8"/>
      <c r="S37" s="7"/>
      <c r="T37" s="528"/>
      <c r="U37" s="240"/>
      <c r="V37" s="530"/>
      <c r="W37" s="531"/>
      <c r="X37" s="530"/>
      <c r="Z37" s="10"/>
    </row>
    <row r="38" spans="2:26" ht="17" customHeight="1" x14ac:dyDescent="0.2">
      <c r="B38" s="84"/>
      <c r="C38" s="271"/>
      <c r="D38" s="292" t="s">
        <v>404</v>
      </c>
      <c r="E38" s="434">
        <v>4400</v>
      </c>
      <c r="F38" s="386">
        <f>E38/E$38</f>
        <v>1</v>
      </c>
      <c r="G38" s="408">
        <f>ROUND(E38*$G$52,-1)</f>
        <v>180</v>
      </c>
      <c r="H38" s="436">
        <v>220</v>
      </c>
      <c r="I38" s="375">
        <f>ROUND(H38*1000/E38,-1)</f>
        <v>50</v>
      </c>
      <c r="K38" s="117"/>
      <c r="L38" s="292" t="s">
        <v>404</v>
      </c>
      <c r="M38" s="443">
        <f>H38</f>
        <v>220</v>
      </c>
      <c r="N38" s="264">
        <f>M38/M$38</f>
        <v>1</v>
      </c>
      <c r="R38" s="162"/>
      <c r="S38" s="7"/>
      <c r="T38" s="529"/>
      <c r="U38" s="295"/>
      <c r="V38" s="530"/>
      <c r="W38" s="532"/>
      <c r="X38" s="533"/>
      <c r="Z38" s="10"/>
    </row>
    <row r="39" spans="2:26" ht="17" customHeight="1" x14ac:dyDescent="0.2">
      <c r="B39" s="112"/>
      <c r="C39" s="269" t="s">
        <v>371</v>
      </c>
      <c r="D39" s="257"/>
      <c r="E39" s="398" t="s">
        <v>532</v>
      </c>
      <c r="F39" s="399"/>
      <c r="G39" s="378" t="s">
        <v>531</v>
      </c>
      <c r="H39" s="397" t="s">
        <v>445</v>
      </c>
      <c r="I39" s="378" t="s">
        <v>108</v>
      </c>
      <c r="K39" s="269" t="s">
        <v>371</v>
      </c>
      <c r="L39" s="257"/>
      <c r="M39" s="520" t="s">
        <v>445</v>
      </c>
      <c r="N39" s="527"/>
      <c r="R39" s="8" t="s">
        <v>397</v>
      </c>
      <c r="T39" s="446">
        <v>10500</v>
      </c>
      <c r="U39" s="263">
        <f t="shared" ref="U39:U47" si="6">T39/T$47</f>
        <v>0.30523255813953487</v>
      </c>
      <c r="V39" s="449">
        <v>7.5</v>
      </c>
      <c r="W39" s="332">
        <v>110</v>
      </c>
      <c r="X39" s="452">
        <v>1.7</v>
      </c>
      <c r="Z39" s="10"/>
    </row>
    <row r="40" spans="2:26" ht="17" customHeight="1" x14ac:dyDescent="0.2">
      <c r="B40" s="112"/>
      <c r="C40" s="270"/>
      <c r="D40" s="6" t="s">
        <v>397</v>
      </c>
      <c r="E40" s="432">
        <v>4560</v>
      </c>
      <c r="F40" s="386">
        <f>E40/E$44</f>
        <v>0.51818181818181819</v>
      </c>
      <c r="G40" s="387">
        <v>85</v>
      </c>
      <c r="H40" s="437">
        <v>140</v>
      </c>
      <c r="I40" s="375">
        <f>ROUND(H40*1000/E40,-1)</f>
        <v>30</v>
      </c>
      <c r="K40" s="2" t="s">
        <v>553</v>
      </c>
      <c r="L40" s="6"/>
      <c r="M40" s="441">
        <f>H42</f>
        <v>250</v>
      </c>
      <c r="N40" s="264">
        <f>M40/M$44</f>
        <v>0.22727272727272727</v>
      </c>
      <c r="R40" s="8" t="s">
        <v>405</v>
      </c>
      <c r="T40" s="447">
        <v>4800</v>
      </c>
      <c r="U40" s="263">
        <f t="shared" si="6"/>
        <v>0.13953488372093023</v>
      </c>
      <c r="V40" s="450">
        <v>14.5</v>
      </c>
      <c r="W40" s="4">
        <v>290</v>
      </c>
      <c r="X40" s="453">
        <v>4.4000000000000004</v>
      </c>
      <c r="Z40" s="10"/>
    </row>
    <row r="41" spans="2:26" ht="17" customHeight="1" x14ac:dyDescent="0.2">
      <c r="B41" s="112"/>
      <c r="C41" s="270"/>
      <c r="D41" s="6" t="s">
        <v>409</v>
      </c>
      <c r="E41" s="432">
        <v>910</v>
      </c>
      <c r="F41" s="386">
        <f>E41/E$44</f>
        <v>0.10340909090909091</v>
      </c>
      <c r="G41" s="387">
        <v>13</v>
      </c>
      <c r="H41" s="437">
        <v>100</v>
      </c>
      <c r="I41" s="375">
        <f>ROUND(H41*1000/E41,-1)</f>
        <v>110</v>
      </c>
      <c r="K41" s="2" t="s">
        <v>554</v>
      </c>
      <c r="L41" s="6"/>
      <c r="M41" s="441">
        <v>160</v>
      </c>
      <c r="N41" s="264">
        <f>M41/M$44</f>
        <v>0.14545454545454545</v>
      </c>
      <c r="R41" s="8" t="s">
        <v>409</v>
      </c>
      <c r="T41" s="447">
        <v>2600</v>
      </c>
      <c r="U41" s="263">
        <f t="shared" si="6"/>
        <v>7.5581395348837205E-2</v>
      </c>
      <c r="V41" s="450">
        <v>1.9</v>
      </c>
      <c r="W41" s="4">
        <v>30</v>
      </c>
      <c r="X41" s="453">
        <v>0.4</v>
      </c>
      <c r="Z41" s="10"/>
    </row>
    <row r="42" spans="2:26" ht="17" customHeight="1" x14ac:dyDescent="0.2">
      <c r="B42" s="112"/>
      <c r="C42" s="270"/>
      <c r="D42" s="6" t="s">
        <v>405</v>
      </c>
      <c r="E42" s="432">
        <v>540</v>
      </c>
      <c r="F42" s="386">
        <f>E42/E$44</f>
        <v>6.1363636363636363E-2</v>
      </c>
      <c r="G42" s="387">
        <v>12</v>
      </c>
      <c r="H42" s="437">
        <v>250</v>
      </c>
      <c r="I42" s="375">
        <f>ROUND(H42*1000/E42,-1)</f>
        <v>460</v>
      </c>
      <c r="K42" s="2" t="s">
        <v>555</v>
      </c>
      <c r="L42" s="6"/>
      <c r="M42" s="441">
        <v>150</v>
      </c>
      <c r="N42" s="264">
        <f>M42/M$44</f>
        <v>0.13636363636363635</v>
      </c>
      <c r="R42" s="8" t="s">
        <v>402</v>
      </c>
      <c r="T42" s="447">
        <v>1500</v>
      </c>
      <c r="U42" s="263">
        <f t="shared" si="6"/>
        <v>4.3604651162790699E-2</v>
      </c>
      <c r="V42" s="450">
        <v>10</v>
      </c>
      <c r="W42" s="4">
        <v>200</v>
      </c>
      <c r="X42" s="453">
        <v>3</v>
      </c>
      <c r="Z42" s="10"/>
    </row>
    <row r="43" spans="2:26" ht="17" customHeight="1" x14ac:dyDescent="0.2">
      <c r="B43" s="112"/>
      <c r="C43" s="270"/>
      <c r="D43" s="291" t="s">
        <v>407</v>
      </c>
      <c r="E43" s="433">
        <f>SUM(E40:E42)</f>
        <v>6010</v>
      </c>
      <c r="F43" s="386">
        <f>E43/E$44</f>
        <v>0.68295454545454548</v>
      </c>
      <c r="G43" s="387">
        <f t="shared" ref="G43" si="7">ROUND(E43*G$53,-1)</f>
        <v>110</v>
      </c>
      <c r="H43" s="14"/>
      <c r="I43" s="375"/>
      <c r="K43" s="112"/>
      <c r="L43" s="291" t="s">
        <v>407</v>
      </c>
      <c r="M43" s="444">
        <f>SUM(M40:M42)</f>
        <v>560</v>
      </c>
      <c r="N43" s="264">
        <f>M43/M$44</f>
        <v>0.50909090909090904</v>
      </c>
      <c r="R43" s="8" t="s">
        <v>408</v>
      </c>
      <c r="T43" s="447">
        <v>1100</v>
      </c>
      <c r="U43" s="263">
        <f t="shared" si="6"/>
        <v>3.1976744186046513E-2</v>
      </c>
      <c r="V43" s="450">
        <v>8.5</v>
      </c>
      <c r="W43" s="4">
        <v>140</v>
      </c>
      <c r="X43" s="453">
        <v>2.2000000000000002</v>
      </c>
      <c r="Z43" s="10"/>
    </row>
    <row r="44" spans="2:26" ht="17" customHeight="1" x14ac:dyDescent="0.2">
      <c r="B44" s="112"/>
      <c r="C44" s="271"/>
      <c r="D44" s="292" t="s">
        <v>404</v>
      </c>
      <c r="E44" s="434">
        <v>8800</v>
      </c>
      <c r="F44" s="386">
        <f>E44/E$44</f>
        <v>1</v>
      </c>
      <c r="G44" s="408">
        <f>ROUND(E44*$G$53,-1)</f>
        <v>170</v>
      </c>
      <c r="H44" s="438">
        <v>1100</v>
      </c>
      <c r="I44" s="375">
        <f>ROUND(H44*1000/E44,-1)</f>
        <v>130</v>
      </c>
      <c r="K44" s="293"/>
      <c r="L44" s="292" t="s">
        <v>404</v>
      </c>
      <c r="M44" s="443">
        <f>H44</f>
        <v>1100</v>
      </c>
      <c r="N44" s="264">
        <f>M44/M$44</f>
        <v>1</v>
      </c>
      <c r="R44" s="8" t="s">
        <v>527</v>
      </c>
      <c r="T44" s="447">
        <v>670</v>
      </c>
      <c r="U44" s="263">
        <f t="shared" si="6"/>
        <v>1.9476744186046512E-2</v>
      </c>
      <c r="V44" s="450">
        <v>7.6</v>
      </c>
      <c r="W44" s="4">
        <v>140</v>
      </c>
      <c r="X44" s="453">
        <v>2.1</v>
      </c>
      <c r="Z44" s="10"/>
    </row>
    <row r="45" spans="2:26" ht="17" customHeight="1" x14ac:dyDescent="0.2">
      <c r="B45" s="112"/>
      <c r="C45" s="269" t="s">
        <v>377</v>
      </c>
      <c r="D45" s="10"/>
      <c r="E45" s="520" t="s">
        <v>546</v>
      </c>
      <c r="F45" s="521"/>
      <c r="G45" s="378" t="s">
        <v>531</v>
      </c>
      <c r="H45" s="397" t="s">
        <v>533</v>
      </c>
      <c r="I45" s="378" t="s">
        <v>108</v>
      </c>
      <c r="K45" s="269" t="s">
        <v>377</v>
      </c>
      <c r="L45" s="257"/>
      <c r="M45" s="520" t="s">
        <v>533</v>
      </c>
      <c r="N45" s="527"/>
      <c r="R45" s="8" t="s">
        <v>406</v>
      </c>
      <c r="T45" s="447">
        <v>640</v>
      </c>
      <c r="U45" s="263">
        <f t="shared" si="6"/>
        <v>1.8604651162790697E-2</v>
      </c>
      <c r="V45" s="450">
        <v>7.58</v>
      </c>
      <c r="W45" s="4">
        <v>150</v>
      </c>
      <c r="X45" s="453">
        <v>2.2999999999999998</v>
      </c>
      <c r="Z45" s="10"/>
    </row>
    <row r="46" spans="2:26" ht="17" customHeight="1" x14ac:dyDescent="0.2">
      <c r="B46" s="112"/>
      <c r="C46" s="270"/>
      <c r="D46" s="6" t="s">
        <v>405</v>
      </c>
      <c r="E46" s="432">
        <v>980</v>
      </c>
      <c r="F46" s="386">
        <f>E46/E$50</f>
        <v>0.245</v>
      </c>
      <c r="G46" s="387">
        <f>E46*G$54</f>
        <v>35.279999999999994</v>
      </c>
      <c r="H46" s="437">
        <v>13</v>
      </c>
      <c r="I46" s="375">
        <f>ROUND(H46*1000/E46,-1)</f>
        <v>10</v>
      </c>
      <c r="K46" s="2" t="s">
        <v>453</v>
      </c>
      <c r="L46" s="6"/>
      <c r="M46" s="441">
        <f>H47</f>
        <v>48</v>
      </c>
      <c r="N46" s="264">
        <f>M46/M$50</f>
        <v>0.22857142857142856</v>
      </c>
      <c r="S46" s="100" t="s">
        <v>407</v>
      </c>
      <c r="T46" s="444">
        <f>SUM(T39:T45)</f>
        <v>21810</v>
      </c>
      <c r="U46" s="263">
        <f t="shared" si="6"/>
        <v>0.63401162790697674</v>
      </c>
      <c r="V46" s="35"/>
      <c r="W46" s="4"/>
      <c r="X46" s="453"/>
      <c r="Z46" s="10"/>
    </row>
    <row r="47" spans="2:26" ht="17" customHeight="1" x14ac:dyDescent="0.2">
      <c r="B47" s="112"/>
      <c r="C47" s="270"/>
      <c r="D47" s="6" t="s">
        <v>402</v>
      </c>
      <c r="E47" s="432">
        <v>620</v>
      </c>
      <c r="F47" s="386">
        <f>E47/E$50</f>
        <v>0.155</v>
      </c>
      <c r="G47" s="387">
        <f>E47*G$54</f>
        <v>22.319999999999997</v>
      </c>
      <c r="H47" s="437">
        <v>48</v>
      </c>
      <c r="I47" s="375">
        <f>ROUND(H47*1000/E47,-1)</f>
        <v>80</v>
      </c>
      <c r="K47" s="2" t="s">
        <v>454</v>
      </c>
      <c r="L47" s="6"/>
      <c r="M47" s="441">
        <f>H48</f>
        <v>34</v>
      </c>
      <c r="N47" s="264">
        <f>M47/M$50</f>
        <v>0.16190476190476191</v>
      </c>
      <c r="R47" s="7"/>
      <c r="S47" s="101" t="s">
        <v>404</v>
      </c>
      <c r="T47" s="448">
        <v>34400</v>
      </c>
      <c r="U47" s="272">
        <f t="shared" si="6"/>
        <v>1</v>
      </c>
      <c r="V47" s="451">
        <v>4.4000000000000004</v>
      </c>
      <c r="W47" s="415">
        <v>80</v>
      </c>
      <c r="X47" s="454">
        <v>1.2</v>
      </c>
      <c r="Z47" s="10"/>
    </row>
    <row r="48" spans="2:26" ht="17" customHeight="1" x14ac:dyDescent="0.2">
      <c r="B48" s="112"/>
      <c r="C48" s="270"/>
      <c r="D48" s="6" t="s">
        <v>527</v>
      </c>
      <c r="E48" s="432">
        <v>260</v>
      </c>
      <c r="F48" s="386">
        <f>E48/E$50</f>
        <v>6.5000000000000002E-2</v>
      </c>
      <c r="G48" s="387">
        <f>E48*G$54</f>
        <v>9.36</v>
      </c>
      <c r="H48" s="437">
        <v>34</v>
      </c>
      <c r="I48" s="375">
        <f>ROUND(H48*1000/E48,-1)</f>
        <v>130</v>
      </c>
      <c r="K48" s="2" t="s">
        <v>455</v>
      </c>
      <c r="L48" s="6"/>
      <c r="M48" s="441">
        <v>24</v>
      </c>
      <c r="N48" s="264">
        <f>M48/M$50</f>
        <v>0.11428571428571428</v>
      </c>
      <c r="Z48" s="10"/>
    </row>
    <row r="49" spans="2:26" ht="17" customHeight="1" x14ac:dyDescent="0.2">
      <c r="B49" s="112"/>
      <c r="C49" s="270"/>
      <c r="D49" s="291" t="s">
        <v>407</v>
      </c>
      <c r="E49" s="433">
        <f>SUM(E46:E48)</f>
        <v>1860</v>
      </c>
      <c r="F49" s="386">
        <f>E49/E$50</f>
        <v>0.46500000000000002</v>
      </c>
      <c r="G49" s="387">
        <f>E49*G$54</f>
        <v>66.959999999999994</v>
      </c>
      <c r="H49" s="439"/>
      <c r="I49" s="375"/>
      <c r="K49" s="294"/>
      <c r="L49" s="291" t="s">
        <v>407</v>
      </c>
      <c r="M49" s="442">
        <f>SUM(M46:M48)</f>
        <v>106</v>
      </c>
      <c r="N49" s="264">
        <f>M49/M$50</f>
        <v>0.50476190476190474</v>
      </c>
      <c r="Z49" s="10"/>
    </row>
    <row r="50" spans="2:26" ht="17" customHeight="1" x14ac:dyDescent="0.2">
      <c r="B50" s="112"/>
      <c r="C50" s="271"/>
      <c r="D50" s="292" t="s">
        <v>404</v>
      </c>
      <c r="E50" s="434">
        <v>4000</v>
      </c>
      <c r="F50" s="389">
        <f>E50/E$50</f>
        <v>1</v>
      </c>
      <c r="G50" s="388">
        <f>ROUND(E50*G$54,-1)</f>
        <v>140</v>
      </c>
      <c r="H50" s="440">
        <v>210</v>
      </c>
      <c r="I50" s="376">
        <f>ROUND(H50*1000/E50,-1)</f>
        <v>50</v>
      </c>
      <c r="K50" s="293"/>
      <c r="L50" s="292" t="s">
        <v>404</v>
      </c>
      <c r="M50" s="445">
        <f>H50</f>
        <v>210</v>
      </c>
      <c r="N50" s="266">
        <f>M50/M$50</f>
        <v>1</v>
      </c>
      <c r="Z50" s="10"/>
    </row>
    <row r="51" spans="2:26" ht="10" customHeight="1" x14ac:dyDescent="0.2">
      <c r="B51" s="112"/>
      <c r="O51" s="254"/>
      <c r="Z51" s="10"/>
    </row>
    <row r="52" spans="2:26" ht="17" customHeight="1" x14ac:dyDescent="0.2">
      <c r="B52" s="112"/>
      <c r="C52" s="400"/>
      <c r="D52" s="400"/>
      <c r="E52" s="401" t="s">
        <v>530</v>
      </c>
      <c r="F52" s="402" t="s">
        <v>535</v>
      </c>
      <c r="G52" s="405">
        <v>4.2000000000000003E-2</v>
      </c>
      <c r="H52" s="401" t="s">
        <v>536</v>
      </c>
      <c r="I52" s="400"/>
      <c r="K52" s="412">
        <v>1</v>
      </c>
      <c r="L52" s="403" t="s">
        <v>556</v>
      </c>
      <c r="O52" s="254"/>
      <c r="Z52" s="10"/>
    </row>
    <row r="53" spans="2:26" ht="17" customHeight="1" x14ac:dyDescent="0.2">
      <c r="B53" s="112"/>
      <c r="C53" s="400"/>
      <c r="D53" s="400"/>
      <c r="E53" s="403"/>
      <c r="F53" s="402" t="s">
        <v>537</v>
      </c>
      <c r="G53" s="405">
        <v>1.9E-2</v>
      </c>
      <c r="H53" s="401" t="s">
        <v>562</v>
      </c>
      <c r="K53" s="412">
        <v>2</v>
      </c>
      <c r="L53" s="406" t="s">
        <v>410</v>
      </c>
      <c r="O53" s="255"/>
      <c r="Z53" s="10"/>
    </row>
    <row r="54" spans="2:26" ht="15" customHeight="1" x14ac:dyDescent="0.2">
      <c r="B54" s="112"/>
      <c r="C54" s="400"/>
      <c r="D54" s="400"/>
      <c r="E54" s="403"/>
      <c r="F54" s="402" t="s">
        <v>538</v>
      </c>
      <c r="G54" s="405">
        <v>3.5999999999999997E-2</v>
      </c>
      <c r="H54" s="401" t="s">
        <v>539</v>
      </c>
      <c r="I54" s="400"/>
      <c r="K54" s="413">
        <v>3</v>
      </c>
      <c r="L54" s="407" t="s">
        <v>544</v>
      </c>
      <c r="Z54" s="10"/>
    </row>
    <row r="55" spans="2:26" x14ac:dyDescent="0.2">
      <c r="B55" s="112"/>
      <c r="C55" s="400"/>
      <c r="D55" s="400"/>
      <c r="I55" s="400"/>
      <c r="K55" s="413">
        <v>4</v>
      </c>
      <c r="L55" s="407" t="s">
        <v>543</v>
      </c>
      <c r="Z55" s="10"/>
    </row>
    <row r="56" spans="2:26" s="241" customFormat="1" x14ac:dyDescent="0.2">
      <c r="B56" s="280"/>
      <c r="C56" s="401" t="s">
        <v>540</v>
      </c>
      <c r="D56"/>
      <c r="E56" s="404"/>
      <c r="F56" s="548" t="s">
        <v>563</v>
      </c>
      <c r="G56" s="414"/>
      <c r="H56"/>
      <c r="I56"/>
      <c r="J56" s="394"/>
      <c r="K56" s="413">
        <v>5</v>
      </c>
      <c r="L56" s="407" t="s">
        <v>547</v>
      </c>
      <c r="N56" s="234"/>
      <c r="O56" s="234"/>
      <c r="P56" s="234"/>
      <c r="Z56" s="395"/>
    </row>
    <row r="57" spans="2:26" ht="8" customHeight="1" x14ac:dyDescent="0.2">
      <c r="B57" s="117"/>
      <c r="C57" s="118"/>
      <c r="D57" s="118"/>
      <c r="E57" s="17"/>
      <c r="F57" s="17"/>
      <c r="G57" s="17"/>
      <c r="H57" s="17"/>
      <c r="I57" s="392"/>
      <c r="J57" s="392"/>
      <c r="K57" s="393"/>
      <c r="L57" s="17"/>
      <c r="M57" s="17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9"/>
    </row>
  </sheetData>
  <sortState xmlns:xlrd2="http://schemas.microsoft.com/office/spreadsheetml/2017/richdata2" ref="D35:I36">
    <sortCondition descending="1" ref="E35:E36"/>
  </sortState>
  <mergeCells count="27">
    <mergeCell ref="Y6:Y7"/>
    <mergeCell ref="X20:Y23"/>
    <mergeCell ref="H15:H18"/>
    <mergeCell ref="H23:H26"/>
    <mergeCell ref="O6:R6"/>
    <mergeCell ref="S6:U6"/>
    <mergeCell ref="V6:W6"/>
    <mergeCell ref="R29:X30"/>
    <mergeCell ref="T34:T38"/>
    <mergeCell ref="V34:V38"/>
    <mergeCell ref="W33:W38"/>
    <mergeCell ref="X33:X38"/>
    <mergeCell ref="T31:V32"/>
    <mergeCell ref="W31:X32"/>
    <mergeCell ref="T33:U33"/>
    <mergeCell ref="E45:F45"/>
    <mergeCell ref="C3:L4"/>
    <mergeCell ref="E32:G32"/>
    <mergeCell ref="H7:H10"/>
    <mergeCell ref="H11:H14"/>
    <mergeCell ref="H19:H22"/>
    <mergeCell ref="H32:I32"/>
    <mergeCell ref="C29:N30"/>
    <mergeCell ref="M32:N32"/>
    <mergeCell ref="M39:N39"/>
    <mergeCell ref="M33:N33"/>
    <mergeCell ref="M45:N45"/>
  </mergeCells>
  <hyperlinks>
    <hyperlink ref="F56" r:id="rId1" xr:uid="{640C9069-D775-284C-82E4-22037686ED8D}"/>
  </hyperlinks>
  <pageMargins left="0.75" right="0.75" top="1" bottom="1" header="0.5" footer="0.5"/>
  <pageSetup orientation="portrait" horizontalDpi="4294967292" verticalDpi="4294967292"/>
  <ignoredErrors>
    <ignoredError sqref="F37 F4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Motion</vt:lpstr>
      <vt:lpstr>Light</vt:lpstr>
      <vt:lpstr>Particles</vt:lpstr>
      <vt:lpstr>Nuclear</vt:lpstr>
      <vt:lpstr>World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 Hendriks</dc:creator>
  <cp:lastModifiedBy>Heinz Hendriks</cp:lastModifiedBy>
  <dcterms:created xsi:type="dcterms:W3CDTF">2012-10-08T01:59:09Z</dcterms:created>
  <dcterms:modified xsi:type="dcterms:W3CDTF">2023-07-26T21:04:39Z</dcterms:modified>
</cp:coreProperties>
</file>