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showInkAnnotation="0" autoCompressPictures="0"/>
  <bookViews>
    <workbookView xWindow="0" yWindow="0" windowWidth="25600" windowHeight="16060" tabRatio="500" activeTab="4"/>
  </bookViews>
  <sheets>
    <sheet name="Biochem" sheetId="1" r:id="rId1"/>
    <sheet name="Genetics" sheetId="2" r:id="rId2"/>
    <sheet name="Cell" sheetId="3" r:id="rId3"/>
    <sheet name="Evolution" sheetId="4" r:id="rId4"/>
    <sheet name="Human" sheetId="5" r:id="rId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13" i="5" l="1"/>
  <c r="T14" i="5"/>
  <c r="T18" i="5"/>
  <c r="T19" i="5"/>
  <c r="T20" i="5"/>
  <c r="T23" i="5"/>
  <c r="T24" i="5"/>
  <c r="U13" i="5"/>
  <c r="U14" i="5"/>
  <c r="U18" i="5"/>
  <c r="U19" i="5"/>
  <c r="U20" i="5"/>
  <c r="U23" i="5"/>
  <c r="U24" i="5"/>
  <c r="T25" i="5"/>
  <c r="S8" i="5"/>
  <c r="U52" i="5"/>
  <c r="T32" i="5"/>
  <c r="T37" i="5"/>
  <c r="T60" i="5"/>
  <c r="T63" i="5"/>
  <c r="T64" i="5"/>
  <c r="T65" i="5"/>
  <c r="T66" i="5"/>
  <c r="T38" i="5"/>
  <c r="Q53" i="5"/>
  <c r="T39" i="5"/>
  <c r="T41" i="5"/>
  <c r="T45" i="5"/>
  <c r="U53" i="5"/>
  <c r="T42" i="5"/>
  <c r="T46" i="5"/>
  <c r="T47" i="5"/>
  <c r="T26" i="5"/>
  <c r="T56" i="5"/>
  <c r="AL66" i="4"/>
  <c r="AF66" i="4"/>
  <c r="Y66" i="4"/>
  <c r="S66" i="4"/>
  <c r="L66" i="4"/>
  <c r="D67" i="4"/>
  <c r="AL68" i="4"/>
  <c r="AF68" i="4"/>
  <c r="Y68" i="4"/>
  <c r="S68" i="4"/>
  <c r="L68" i="4"/>
  <c r="D68" i="4"/>
  <c r="K67" i="4"/>
  <c r="AI79" i="4"/>
  <c r="AI77" i="4"/>
  <c r="AI78" i="4"/>
  <c r="AI76" i="4"/>
  <c r="AI75" i="4"/>
  <c r="AI74" i="4"/>
  <c r="G74" i="4"/>
  <c r="G75" i="4"/>
  <c r="G76" i="4"/>
  <c r="G77" i="4"/>
  <c r="G78" i="4"/>
  <c r="G79" i="4"/>
  <c r="H15" i="3"/>
  <c r="H16" i="3"/>
  <c r="H10" i="3"/>
  <c r="H5" i="3"/>
  <c r="H8" i="3"/>
  <c r="H11" i="3"/>
  <c r="H17" i="3"/>
  <c r="H13" i="3"/>
  <c r="H6" i="3"/>
  <c r="K36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W43" i="1"/>
  <c r="AA43" i="1"/>
  <c r="Z43" i="1"/>
  <c r="Y43" i="1"/>
  <c r="X43" i="1"/>
  <c r="W42" i="1"/>
  <c r="AA42" i="1"/>
  <c r="Z42" i="1"/>
  <c r="Y42" i="1"/>
  <c r="X42" i="1"/>
  <c r="W41" i="1"/>
  <c r="AA41" i="1"/>
  <c r="Z41" i="1"/>
  <c r="Y41" i="1"/>
  <c r="X41" i="1"/>
  <c r="W40" i="1"/>
  <c r="AA40" i="1"/>
  <c r="Z40" i="1"/>
  <c r="Y40" i="1"/>
  <c r="X40" i="1"/>
  <c r="W39" i="1"/>
  <c r="AA39" i="1"/>
  <c r="Z39" i="1"/>
  <c r="Y39" i="1"/>
  <c r="X39" i="1"/>
  <c r="G50" i="1"/>
  <c r="F50" i="1"/>
  <c r="I49" i="1"/>
  <c r="H49" i="1"/>
  <c r="I48" i="1"/>
  <c r="K47" i="1"/>
  <c r="H47" i="1"/>
  <c r="H46" i="1"/>
  <c r="K45" i="1"/>
  <c r="E29" i="1"/>
  <c r="E26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F37" i="1"/>
  <c r="G36" i="1"/>
  <c r="G35" i="1"/>
  <c r="H35" i="1"/>
  <c r="D35" i="1"/>
  <c r="G34" i="1"/>
  <c r="G33" i="1"/>
  <c r="G32" i="1"/>
  <c r="H32" i="1"/>
  <c r="D32" i="1"/>
  <c r="G31" i="1"/>
  <c r="G30" i="1"/>
  <c r="G29" i="1"/>
  <c r="H29" i="1"/>
  <c r="D29" i="1"/>
</calcChain>
</file>

<file path=xl/sharedStrings.xml><?xml version="1.0" encoding="utf-8"?>
<sst xmlns="http://schemas.openxmlformats.org/spreadsheetml/2006/main" count="1206" uniqueCount="875">
  <si>
    <t>Biochem</t>
  </si>
  <si>
    <t>The electron cloud of the carbon atom</t>
  </si>
  <si>
    <t>(always 6 electrons in 4 orbitals)</t>
  </si>
  <si>
    <t>electron</t>
  </si>
  <si>
    <t>energy main</t>
  </si>
  <si>
    <t>sublevel</t>
  </si>
  <si>
    <t>number of</t>
  </si>
  <si>
    <t>state</t>
  </si>
  <si>
    <t>level</t>
  </si>
  <si>
    <t>orbital type</t>
  </si>
  <si>
    <t xml:space="preserve"> electrons</t>
  </si>
  <si>
    <t>1. ground (lowest energy)</t>
  </si>
  <si>
    <t>s</t>
  </si>
  <si>
    <t>2 electrons (+ and - spin) in 1 orbital</t>
  </si>
  <si>
    <t>p</t>
  </si>
  <si>
    <r>
      <t>separately in p</t>
    </r>
    <r>
      <rPr>
        <vertAlign val="subscript"/>
        <sz val="10"/>
        <rFont val="Arial Narrow"/>
      </rPr>
      <t>x</t>
    </r>
    <r>
      <rPr>
        <sz val="10"/>
        <rFont val="Arial Narrow"/>
      </rPr>
      <t xml:space="preserve"> and p</t>
    </r>
    <r>
      <rPr>
        <vertAlign val="subscript"/>
        <sz val="10"/>
        <rFont val="Arial Narrow"/>
      </rPr>
      <t>y</t>
    </r>
    <r>
      <rPr>
        <sz val="10"/>
        <rFont val="Arial Narrow"/>
      </rPr>
      <t xml:space="preserve"> orbitals </t>
    </r>
  </si>
  <si>
    <t>2. excited</t>
  </si>
  <si>
    <t xml:space="preserve">in 1 orbital </t>
  </si>
  <si>
    <r>
      <t>separately in p</t>
    </r>
    <r>
      <rPr>
        <vertAlign val="subscript"/>
        <sz val="10"/>
        <rFont val="Arial Narrow"/>
      </rPr>
      <t xml:space="preserve">x, </t>
    </r>
    <r>
      <rPr>
        <sz val="10"/>
        <rFont val="Arial Narrow"/>
      </rPr>
      <t>, p</t>
    </r>
    <r>
      <rPr>
        <vertAlign val="subscript"/>
        <sz val="10"/>
        <rFont val="Arial Narrow"/>
      </rPr>
      <t>y</t>
    </r>
    <r>
      <rPr>
        <sz val="10"/>
        <rFont val="Arial Narrow"/>
      </rPr>
      <t xml:space="preserve"> , and p</t>
    </r>
    <r>
      <rPr>
        <vertAlign val="subscript"/>
        <sz val="10"/>
        <rFont val="Arial Narrow"/>
      </rPr>
      <t>z</t>
    </r>
    <r>
      <rPr>
        <sz val="10"/>
        <rFont val="Arial Narrow"/>
      </rPr>
      <t xml:space="preserve"> orbitals </t>
    </r>
  </si>
  <si>
    <t>3. hybridized</t>
  </si>
  <si>
    <t>sp</t>
  </si>
  <si>
    <t>separately in 4 hybrid (sp) orbitals</t>
  </si>
  <si>
    <t>3 ways of hybridization:</t>
  </si>
  <si>
    <t>4 different C-C bonds:</t>
  </si>
  <si>
    <t>C-C bonds</t>
  </si>
  <si>
    <t>H-C bonds</t>
  </si>
  <si>
    <t>type</t>
  </si>
  <si>
    <t>derived from</t>
  </si>
  <si>
    <t>number of orbitals</t>
  </si>
  <si>
    <t>single</t>
  </si>
  <si>
    <t>ethane</t>
  </si>
  <si>
    <r>
      <t>C</t>
    </r>
    <r>
      <rPr>
        <vertAlign val="subscript"/>
        <sz val="11"/>
        <rFont val="Arial"/>
      </rPr>
      <t>2</t>
    </r>
    <r>
      <rPr>
        <sz val="11"/>
        <rFont val="Arial"/>
      </rPr>
      <t>H</t>
    </r>
    <r>
      <rPr>
        <vertAlign val="subscript"/>
        <sz val="11"/>
        <rFont val="Arial"/>
      </rPr>
      <t>6</t>
    </r>
  </si>
  <si>
    <r>
      <t>1 sp</t>
    </r>
    <r>
      <rPr>
        <vertAlign val="superscript"/>
        <sz val="11"/>
        <rFont val="Arial"/>
      </rPr>
      <t>3</t>
    </r>
    <r>
      <rPr>
        <sz val="11"/>
        <rFont val="Arial"/>
      </rPr>
      <t>-sp</t>
    </r>
    <r>
      <rPr>
        <vertAlign val="superscript"/>
        <sz val="11"/>
        <rFont val="Arial"/>
      </rPr>
      <t>3</t>
    </r>
  </si>
  <si>
    <r>
      <t>s-sp</t>
    </r>
    <r>
      <rPr>
        <vertAlign val="superscript"/>
        <sz val="11"/>
        <rFont val="Arial"/>
      </rPr>
      <t>3</t>
    </r>
  </si>
  <si>
    <r>
      <t>sp</t>
    </r>
    <r>
      <rPr>
        <b/>
        <vertAlign val="superscript"/>
        <sz val="11"/>
        <rFont val="Arial"/>
      </rPr>
      <t>3</t>
    </r>
  </si>
  <si>
    <t>1s     3p</t>
  </si>
  <si>
    <r>
      <t>4 sp</t>
    </r>
    <r>
      <rPr>
        <vertAlign val="superscript"/>
        <sz val="11"/>
        <rFont val="Arial"/>
      </rPr>
      <t>3</t>
    </r>
    <r>
      <rPr>
        <sz val="11"/>
        <rFont val="Arial"/>
      </rPr>
      <t xml:space="preserve">    0 p</t>
    </r>
  </si>
  <si>
    <t>double</t>
  </si>
  <si>
    <t>ethene</t>
  </si>
  <si>
    <r>
      <t>C</t>
    </r>
    <r>
      <rPr>
        <vertAlign val="subscript"/>
        <sz val="11"/>
        <rFont val="Arial"/>
      </rPr>
      <t>2</t>
    </r>
    <r>
      <rPr>
        <sz val="11"/>
        <rFont val="Arial"/>
      </rPr>
      <t>H</t>
    </r>
    <r>
      <rPr>
        <vertAlign val="subscript"/>
        <sz val="11"/>
        <rFont val="Arial"/>
      </rPr>
      <t>4</t>
    </r>
  </si>
  <si>
    <r>
      <t>1 sp</t>
    </r>
    <r>
      <rPr>
        <vertAlign val="superscript"/>
        <sz val="11"/>
        <rFont val="Arial"/>
      </rPr>
      <t>2</t>
    </r>
    <r>
      <rPr>
        <sz val="11"/>
        <rFont val="Arial"/>
      </rPr>
      <t>-sp</t>
    </r>
    <r>
      <rPr>
        <vertAlign val="superscript"/>
        <sz val="11"/>
        <rFont val="Arial"/>
      </rPr>
      <t>2</t>
    </r>
    <r>
      <rPr>
        <sz val="11"/>
        <rFont val="Arial"/>
      </rPr>
      <t xml:space="preserve"> and 1 p-p</t>
    </r>
  </si>
  <si>
    <r>
      <t>s-sp</t>
    </r>
    <r>
      <rPr>
        <vertAlign val="superscript"/>
        <sz val="11"/>
        <rFont val="Arial"/>
      </rPr>
      <t>2</t>
    </r>
  </si>
  <si>
    <r>
      <t>sp</t>
    </r>
    <r>
      <rPr>
        <b/>
        <vertAlign val="superscript"/>
        <sz val="11"/>
        <rFont val="Arial"/>
      </rPr>
      <t>2</t>
    </r>
  </si>
  <si>
    <t>1s     2p</t>
  </si>
  <si>
    <r>
      <t xml:space="preserve"> 3 sp</t>
    </r>
    <r>
      <rPr>
        <vertAlign val="superscript"/>
        <sz val="11"/>
        <rFont val="Arial"/>
      </rPr>
      <t xml:space="preserve">2 </t>
    </r>
    <r>
      <rPr>
        <sz val="11"/>
        <rFont val="Arial"/>
      </rPr>
      <t xml:space="preserve">    1 p</t>
    </r>
  </si>
  <si>
    <t>triple</t>
  </si>
  <si>
    <t>acetylene</t>
  </si>
  <si>
    <r>
      <t>C</t>
    </r>
    <r>
      <rPr>
        <vertAlign val="subscript"/>
        <sz val="11"/>
        <rFont val="Arial"/>
      </rPr>
      <t>2</t>
    </r>
    <r>
      <rPr>
        <sz val="11"/>
        <rFont val="Arial"/>
      </rPr>
      <t>H</t>
    </r>
    <r>
      <rPr>
        <vertAlign val="subscript"/>
        <sz val="11"/>
        <rFont val="Arial"/>
      </rPr>
      <t>2</t>
    </r>
  </si>
  <si>
    <t>1 sp-sp and 2 p-p</t>
  </si>
  <si>
    <r>
      <t>s-sp</t>
    </r>
    <r>
      <rPr>
        <b/>
        <sz val="10"/>
        <rFont val="Verdana"/>
      </rPr>
      <t/>
    </r>
  </si>
  <si>
    <t>1s     1p</t>
  </si>
  <si>
    <t>2 sp      2 p</t>
  </si>
  <si>
    <t>cyclic</t>
  </si>
  <si>
    <t>benzene</t>
  </si>
  <si>
    <r>
      <t>C</t>
    </r>
    <r>
      <rPr>
        <vertAlign val="subscript"/>
        <sz val="11"/>
        <rFont val="Arial"/>
      </rPr>
      <t>6</t>
    </r>
    <r>
      <rPr>
        <sz val="11"/>
        <rFont val="Arial"/>
      </rPr>
      <t>H</t>
    </r>
    <r>
      <rPr>
        <vertAlign val="subscript"/>
        <sz val="11"/>
        <rFont val="Arial"/>
      </rPr>
      <t>6</t>
    </r>
  </si>
  <si>
    <r>
      <t>sp</t>
    </r>
    <r>
      <rPr>
        <vertAlign val="superscript"/>
        <sz val="11"/>
        <rFont val="Arial"/>
      </rPr>
      <t>2</t>
    </r>
    <r>
      <rPr>
        <sz val="11"/>
        <rFont val="Arial"/>
      </rPr>
      <t>-sp</t>
    </r>
    <r>
      <rPr>
        <vertAlign val="superscript"/>
        <sz val="11"/>
        <rFont val="Arial"/>
      </rPr>
      <t>2</t>
    </r>
  </si>
  <si>
    <t>in double and triple C-C bonds the p-p bonds are weak pi-bonds; benzene molecule contains 6 pi-bonds merged in a pi-cloud</t>
  </si>
  <si>
    <t>Composition of human body</t>
  </si>
  <si>
    <t>by elements</t>
  </si>
  <si>
    <t>Avogadro constant:</t>
  </si>
  <si>
    <r>
      <t>mol</t>
    </r>
    <r>
      <rPr>
        <vertAlign val="superscript"/>
        <sz val="10"/>
        <rFont val="Arial Narrow"/>
      </rPr>
      <t>-1</t>
    </r>
  </si>
  <si>
    <t>weight %</t>
  </si>
  <si>
    <t>a 75 kg body cntains:</t>
  </si>
  <si>
    <t>water</t>
  </si>
  <si>
    <t>mol [g]</t>
  </si>
  <si>
    <t>number of atoms</t>
  </si>
  <si>
    <t>proteins</t>
  </si>
  <si>
    <t>Oxygen</t>
  </si>
  <si>
    <t>lipids</t>
  </si>
  <si>
    <t>Carbon</t>
  </si>
  <si>
    <t>Hydrogen</t>
  </si>
  <si>
    <t>Nitrogen</t>
  </si>
  <si>
    <t>Calcium</t>
  </si>
  <si>
    <t>Phosphorus</t>
  </si>
  <si>
    <t>Potassium</t>
  </si>
  <si>
    <t>Sulphur</t>
  </si>
  <si>
    <t>total:</t>
  </si>
  <si>
    <t>Fertilizers</t>
  </si>
  <si>
    <t>chem. Analysis (weight-%)</t>
  </si>
  <si>
    <t xml:space="preserve">world consumption </t>
  </si>
  <si>
    <t>NPK value</t>
  </si>
  <si>
    <t>N</t>
  </si>
  <si>
    <r>
      <t>P</t>
    </r>
    <r>
      <rPr>
        <vertAlign val="subscript"/>
        <sz val="11"/>
        <rFont val="Arial"/>
      </rPr>
      <t>2</t>
    </r>
    <r>
      <rPr>
        <sz val="11"/>
        <rFont val="Arial"/>
      </rPr>
      <t>O</t>
    </r>
    <r>
      <rPr>
        <vertAlign val="subscript"/>
        <sz val="11"/>
        <rFont val="Arial"/>
      </rPr>
      <t>5</t>
    </r>
  </si>
  <si>
    <r>
      <t>K</t>
    </r>
    <r>
      <rPr>
        <vertAlign val="subscript"/>
        <sz val="11"/>
        <rFont val="Arial"/>
      </rPr>
      <t>2</t>
    </r>
    <r>
      <rPr>
        <sz val="11"/>
        <rFont val="Arial"/>
      </rPr>
      <t>O</t>
    </r>
  </si>
  <si>
    <t>P</t>
  </si>
  <si>
    <t>K</t>
  </si>
  <si>
    <t>urea</t>
  </si>
  <si>
    <t>46-00-00</t>
  </si>
  <si>
    <t>ammonium nitrate</t>
  </si>
  <si>
    <t>33-00-00</t>
  </si>
  <si>
    <t>triple superphosphate</t>
  </si>
  <si>
    <t>00-52-00</t>
  </si>
  <si>
    <t>diammonium phosphate</t>
  </si>
  <si>
    <t>21-54-00</t>
  </si>
  <si>
    <t>potassium chloride</t>
  </si>
  <si>
    <t>00-00-60</t>
  </si>
  <si>
    <t>typical compound fertilizer</t>
  </si>
  <si>
    <t>18-51-20</t>
  </si>
  <si>
    <t>atomic mass</t>
  </si>
  <si>
    <t>oxygen:</t>
  </si>
  <si>
    <t>Carbohydrates</t>
  </si>
  <si>
    <t>saccharide</t>
  </si>
  <si>
    <t>name</t>
  </si>
  <si>
    <t>formula</t>
  </si>
  <si>
    <t>molecular structure</t>
  </si>
  <si>
    <t>occurring in</t>
  </si>
  <si>
    <t>mono</t>
  </si>
  <si>
    <t>glucose</t>
  </si>
  <si>
    <r>
      <t>C</t>
    </r>
    <r>
      <rPr>
        <vertAlign val="subscript"/>
        <sz val="11"/>
        <rFont val="Arial"/>
      </rPr>
      <t>6</t>
    </r>
    <r>
      <rPr>
        <sz val="11"/>
        <rFont val="Arial"/>
      </rPr>
      <t>H</t>
    </r>
    <r>
      <rPr>
        <vertAlign val="subscript"/>
        <sz val="11"/>
        <rFont val="Arial"/>
      </rPr>
      <t>12</t>
    </r>
    <r>
      <rPr>
        <sz val="11"/>
        <rFont val="Arial"/>
      </rPr>
      <t>O</t>
    </r>
    <r>
      <rPr>
        <vertAlign val="subscript"/>
        <sz val="11"/>
        <rFont val="Arial"/>
      </rPr>
      <t>6</t>
    </r>
  </si>
  <si>
    <t>chain, carboxyl group at end (aldose)</t>
  </si>
  <si>
    <t>blood</t>
  </si>
  <si>
    <t>fructose</t>
  </si>
  <si>
    <t>cyclic, carboxyl group at second position (ketose)</t>
  </si>
  <si>
    <t>fruits</t>
  </si>
  <si>
    <t>ribose</t>
  </si>
  <si>
    <r>
      <t>C</t>
    </r>
    <r>
      <rPr>
        <vertAlign val="subscript"/>
        <sz val="11"/>
        <rFont val="Arial"/>
      </rPr>
      <t>5</t>
    </r>
    <r>
      <rPr>
        <sz val="11"/>
        <rFont val="Arial"/>
      </rPr>
      <t>H</t>
    </r>
    <r>
      <rPr>
        <vertAlign val="subscript"/>
        <sz val="11"/>
        <rFont val="Arial"/>
      </rPr>
      <t>10</t>
    </r>
    <r>
      <rPr>
        <sz val="11"/>
        <rFont val="Arial"/>
      </rPr>
      <t>O</t>
    </r>
    <r>
      <rPr>
        <vertAlign val="subscript"/>
        <sz val="11"/>
        <rFont val="Arial"/>
      </rPr>
      <t>5</t>
    </r>
  </si>
  <si>
    <t>chain or cyclic, carboxyl group at end (aldose)</t>
  </si>
  <si>
    <t>RNA/(DNA), ATP</t>
  </si>
  <si>
    <t>di</t>
  </si>
  <si>
    <t>sucrose</t>
  </si>
  <si>
    <r>
      <t>C</t>
    </r>
    <r>
      <rPr>
        <vertAlign val="subscript"/>
        <sz val="11"/>
        <rFont val="Arial"/>
      </rPr>
      <t>12</t>
    </r>
    <r>
      <rPr>
        <sz val="11"/>
        <rFont val="Arial"/>
      </rPr>
      <t>H</t>
    </r>
    <r>
      <rPr>
        <vertAlign val="subscript"/>
        <sz val="11"/>
        <rFont val="Arial"/>
      </rPr>
      <t>22</t>
    </r>
    <r>
      <rPr>
        <sz val="11"/>
        <rFont val="Arial"/>
      </rPr>
      <t>O</t>
    </r>
    <r>
      <rPr>
        <vertAlign val="subscript"/>
        <sz val="11"/>
        <rFont val="Arial"/>
      </rPr>
      <t>11</t>
    </r>
  </si>
  <si>
    <t>1 glucose unit and 1 fructose unit</t>
  </si>
  <si>
    <t>table sugar</t>
  </si>
  <si>
    <t>lactose</t>
  </si>
  <si>
    <t>1 glucose unit and 1 galactose unit (isomer of glucose)</t>
  </si>
  <si>
    <t>milk</t>
  </si>
  <si>
    <t>poly</t>
  </si>
  <si>
    <t>starch</t>
  </si>
  <si>
    <r>
      <t>(C</t>
    </r>
    <r>
      <rPr>
        <vertAlign val="subscript"/>
        <sz val="11"/>
        <rFont val="Arial"/>
      </rPr>
      <t>6</t>
    </r>
    <r>
      <rPr>
        <sz val="11"/>
        <rFont val="Arial"/>
      </rPr>
      <t>H</t>
    </r>
    <r>
      <rPr>
        <vertAlign val="subscript"/>
        <sz val="11"/>
        <rFont val="Arial"/>
      </rPr>
      <t>10</t>
    </r>
    <r>
      <rPr>
        <sz val="11"/>
        <rFont val="Arial"/>
      </rPr>
      <t>O</t>
    </r>
    <r>
      <rPr>
        <vertAlign val="subscript"/>
        <sz val="11"/>
        <rFont val="Arial"/>
      </rPr>
      <t>5</t>
    </r>
    <r>
      <rPr>
        <sz val="11"/>
        <rFont val="Arial"/>
      </rPr>
      <t>)</t>
    </r>
    <r>
      <rPr>
        <vertAlign val="subscript"/>
        <sz val="11"/>
        <rFont val="Arial"/>
      </rPr>
      <t>n</t>
    </r>
  </si>
  <si>
    <t>ca. 25% amylose (helical strands of ca. 1,000 glucose units) and 75% pectin (branched strands of ca. 100,000 glucose units)</t>
  </si>
  <si>
    <t>corn, potato</t>
  </si>
  <si>
    <t>glycogen</t>
  </si>
  <si>
    <t xml:space="preserve">branched strands of glucose units (in total ca. 30,000 units) </t>
  </si>
  <si>
    <t>muscle cells, liver ("animal starch')</t>
  </si>
  <si>
    <t>cellulose</t>
  </si>
  <si>
    <t>linear strands of ca. 1,000 glucose units, H-bonds between parallel strands</t>
  </si>
  <si>
    <t>plants, wood</t>
  </si>
  <si>
    <t>Proteins</t>
  </si>
  <si>
    <t>properties</t>
  </si>
  <si>
    <t>role</t>
  </si>
  <si>
    <t>typical proteins</t>
  </si>
  <si>
    <t>globular</t>
  </si>
  <si>
    <t xml:space="preserve">soluble in aqueous environment (forming collodial solutions), not very stable, denaturing </t>
  </si>
  <si>
    <t>catalyzing, signaling, transporting, regulating</t>
  </si>
  <si>
    <t>hemoglobin, nearly all enzymes, many hormones</t>
  </si>
  <si>
    <t>fibrous</t>
  </si>
  <si>
    <t xml:space="preserve">insoluble in aqueous solution, resistant to denaturation, high tensile strength </t>
  </si>
  <si>
    <t>protecting, supporting, building tendons, bone matrices, and muscle fibers</t>
  </si>
  <si>
    <r>
      <t xml:space="preserve">collagens </t>
    </r>
    <r>
      <rPr>
        <sz val="10"/>
        <color theme="1"/>
        <rFont val="Arial Narrow"/>
      </rPr>
      <t xml:space="preserve">(in tendons and fibrous tissue) </t>
    </r>
  </si>
  <si>
    <r>
      <t>keratins</t>
    </r>
    <r>
      <rPr>
        <sz val="10"/>
        <color theme="1"/>
        <rFont val="Arial Narrow"/>
      </rPr>
      <t xml:space="preserve"> (in hair, nails, horn etc.)</t>
    </r>
  </si>
  <si>
    <t>membrane</t>
  </si>
  <si>
    <t>attached to or integrated in the membranes of cells and organelles, often amphiphilic</t>
  </si>
  <si>
    <t xml:space="preserve">transmitting signals and molecules across cell membranes </t>
  </si>
  <si>
    <t>various proteins with helical and barrel-structure</t>
  </si>
  <si>
    <t>structure</t>
  </si>
  <si>
    <t>description</t>
  </si>
  <si>
    <t>forces involved</t>
  </si>
  <si>
    <t>primary</t>
  </si>
  <si>
    <t>chain (sequence) of amino acids</t>
  </si>
  <si>
    <t>peptide bonds (strong)</t>
  </si>
  <si>
    <t xml:space="preserve">secondary </t>
  </si>
  <si>
    <t>chains formatted into helices and (pleated) sheets</t>
  </si>
  <si>
    <t xml:space="preserve">hydrogen bonds (weak) between HN and CO groups of a polypeptide chain </t>
  </si>
  <si>
    <t>tertiary</t>
  </si>
  <si>
    <t>folded helices and sheets</t>
  </si>
  <si>
    <t>hydrophobic side inwards, hydrophil side outwards (weak interaction)</t>
  </si>
  <si>
    <t>quarternary</t>
  </si>
  <si>
    <t>assembly of different secondary/tertiary structures</t>
  </si>
  <si>
    <t>weak interactions between different polypeptides</t>
  </si>
  <si>
    <t>Nucleic acids</t>
  </si>
  <si>
    <t>DNA</t>
  </si>
  <si>
    <t>RNA</t>
  </si>
  <si>
    <t>Composition of nucleotides</t>
  </si>
  <si>
    <t>Nucleobase</t>
  </si>
  <si>
    <t>same as DNA</t>
  </si>
  <si>
    <t></t>
  </si>
  <si>
    <t>Nucleobases:</t>
  </si>
  <si>
    <t>mol.</t>
  </si>
  <si>
    <t>Phosphate group</t>
  </si>
  <si>
    <t>mass</t>
  </si>
  <si>
    <t>C</t>
  </si>
  <si>
    <t>H</t>
  </si>
  <si>
    <t>O</t>
  </si>
  <si>
    <t>Deoxyribose</t>
  </si>
  <si>
    <t>Ribose</t>
  </si>
  <si>
    <r>
      <rPr>
        <b/>
        <sz val="11"/>
        <color theme="1"/>
        <rFont val="Arial"/>
      </rPr>
      <t>A</t>
    </r>
    <r>
      <rPr>
        <sz val="11"/>
        <color theme="1"/>
        <rFont val="Arial"/>
      </rPr>
      <t>denine</t>
    </r>
  </si>
  <si>
    <r>
      <rPr>
        <sz val="11"/>
        <color theme="1"/>
        <rFont val="Arial Narrow"/>
      </rPr>
      <t>C</t>
    </r>
    <r>
      <rPr>
        <vertAlign val="subscript"/>
        <sz val="11"/>
        <color theme="1"/>
        <rFont val="Arial Narrow"/>
      </rPr>
      <t>5</t>
    </r>
    <r>
      <rPr>
        <sz val="11"/>
        <color theme="1"/>
        <rFont val="Arial Narrow"/>
      </rPr>
      <t>H</t>
    </r>
    <r>
      <rPr>
        <vertAlign val="subscript"/>
        <sz val="11"/>
        <color theme="1"/>
        <rFont val="Arial Narrow"/>
      </rPr>
      <t>5</t>
    </r>
    <r>
      <rPr>
        <sz val="11"/>
        <color theme="1"/>
        <rFont val="Arial Narrow"/>
      </rPr>
      <t>N</t>
    </r>
    <r>
      <rPr>
        <vertAlign val="subscript"/>
        <sz val="11"/>
        <color theme="1"/>
        <rFont val="Arial Narrow"/>
      </rPr>
      <t>5</t>
    </r>
  </si>
  <si>
    <t xml:space="preserve">Structure </t>
  </si>
  <si>
    <t>normally 2 strands</t>
  </si>
  <si>
    <t>normally 1 strand</t>
  </si>
  <si>
    <r>
      <rPr>
        <b/>
        <sz val="11"/>
        <color theme="1"/>
        <rFont val="Arial"/>
      </rPr>
      <t>C</t>
    </r>
    <r>
      <rPr>
        <sz val="11"/>
        <color theme="1"/>
        <rFont val="Arial"/>
      </rPr>
      <t>ytosine</t>
    </r>
  </si>
  <si>
    <r>
      <rPr>
        <sz val="11"/>
        <color theme="1"/>
        <rFont val="Arial Narrow"/>
      </rPr>
      <t>C</t>
    </r>
    <r>
      <rPr>
        <vertAlign val="subscript"/>
        <sz val="11"/>
        <color theme="1"/>
        <rFont val="Arial Narrow"/>
      </rPr>
      <t>4</t>
    </r>
    <r>
      <rPr>
        <sz val="11"/>
        <color theme="1"/>
        <rFont val="Arial Narrow"/>
      </rPr>
      <t>H</t>
    </r>
    <r>
      <rPr>
        <vertAlign val="subscript"/>
        <sz val="11"/>
        <color theme="1"/>
        <rFont val="Arial Narrow"/>
      </rPr>
      <t>5</t>
    </r>
    <r>
      <rPr>
        <sz val="11"/>
        <color theme="1"/>
        <rFont val="Arial Narrow"/>
      </rPr>
      <t>N</t>
    </r>
    <r>
      <rPr>
        <vertAlign val="subscript"/>
        <sz val="11"/>
        <color theme="1"/>
        <rFont val="Arial Narrow"/>
      </rPr>
      <t>3</t>
    </r>
    <r>
      <rPr>
        <sz val="11"/>
        <color theme="1"/>
        <rFont val="Arial Narrow"/>
      </rPr>
      <t>O</t>
    </r>
  </si>
  <si>
    <t>(double helix of chromoson)</t>
  </si>
  <si>
    <r>
      <rPr>
        <b/>
        <sz val="11"/>
        <color theme="1"/>
        <rFont val="Arial"/>
      </rPr>
      <t>G</t>
    </r>
    <r>
      <rPr>
        <sz val="11"/>
        <color theme="1"/>
        <rFont val="Arial"/>
      </rPr>
      <t>uanine</t>
    </r>
  </si>
  <si>
    <r>
      <rPr>
        <sz val="11"/>
        <color theme="1"/>
        <rFont val="Arial Narrow"/>
      </rPr>
      <t>C</t>
    </r>
    <r>
      <rPr>
        <vertAlign val="subscript"/>
        <sz val="11"/>
        <color theme="1"/>
        <rFont val="Arial Narrow"/>
      </rPr>
      <t>5</t>
    </r>
    <r>
      <rPr>
        <sz val="11"/>
        <color theme="1"/>
        <rFont val="Arial Narrow"/>
      </rPr>
      <t>H</t>
    </r>
    <r>
      <rPr>
        <vertAlign val="subscript"/>
        <sz val="11"/>
        <color theme="1"/>
        <rFont val="Arial Narrow"/>
      </rPr>
      <t>5</t>
    </r>
    <r>
      <rPr>
        <sz val="11"/>
        <color theme="1"/>
        <rFont val="Arial Narrow"/>
      </rPr>
      <t>N</t>
    </r>
    <r>
      <rPr>
        <vertAlign val="subscript"/>
        <sz val="11"/>
        <color theme="1"/>
        <rFont val="Arial Narrow"/>
      </rPr>
      <t>5</t>
    </r>
    <r>
      <rPr>
        <sz val="11"/>
        <color theme="1"/>
        <rFont val="Arial Narrow"/>
      </rPr>
      <t>O</t>
    </r>
  </si>
  <si>
    <t>max. number of nucleotides</t>
  </si>
  <si>
    <t>&gt;100 million</t>
  </si>
  <si>
    <t>&lt;10,000</t>
  </si>
  <si>
    <r>
      <rPr>
        <b/>
        <sz val="11"/>
        <color theme="1"/>
        <rFont val="Arial"/>
      </rPr>
      <t>T</t>
    </r>
    <r>
      <rPr>
        <sz val="11"/>
        <color theme="1"/>
        <rFont val="Arial"/>
      </rPr>
      <t>hymine</t>
    </r>
  </si>
  <si>
    <t>replaced by:</t>
  </si>
  <si>
    <r>
      <rPr>
        <sz val="11"/>
        <color theme="1"/>
        <rFont val="Arial Narrow"/>
      </rPr>
      <t>C</t>
    </r>
    <r>
      <rPr>
        <vertAlign val="subscript"/>
        <sz val="11"/>
        <color theme="1"/>
        <rFont val="Arial Narrow"/>
      </rPr>
      <t>5</t>
    </r>
    <r>
      <rPr>
        <sz val="11"/>
        <color theme="1"/>
        <rFont val="Arial Narrow"/>
      </rPr>
      <t>H</t>
    </r>
    <r>
      <rPr>
        <vertAlign val="subscript"/>
        <sz val="11"/>
        <color theme="1"/>
        <rFont val="Arial Narrow"/>
      </rPr>
      <t>6</t>
    </r>
    <r>
      <rPr>
        <sz val="11"/>
        <color theme="1"/>
        <rFont val="Arial Narrow"/>
      </rPr>
      <t>N</t>
    </r>
    <r>
      <rPr>
        <vertAlign val="subscript"/>
        <sz val="11"/>
        <color theme="1"/>
        <rFont val="Arial Narrow"/>
      </rPr>
      <t>2</t>
    </r>
    <r>
      <rPr>
        <sz val="11"/>
        <color theme="1"/>
        <rFont val="Arial Narrow"/>
      </rPr>
      <t>O</t>
    </r>
    <r>
      <rPr>
        <vertAlign val="subscript"/>
        <sz val="11"/>
        <color theme="1"/>
        <rFont val="Arial Narrow"/>
      </rPr>
      <t>2</t>
    </r>
  </si>
  <si>
    <t>Stability</t>
  </si>
  <si>
    <t>high</t>
  </si>
  <si>
    <t>low</t>
  </si>
  <si>
    <r>
      <rPr>
        <b/>
        <sz val="11"/>
        <color theme="1"/>
        <rFont val="Arial"/>
      </rPr>
      <t>U</t>
    </r>
    <r>
      <rPr>
        <sz val="11"/>
        <color theme="1"/>
        <rFont val="Arial"/>
      </rPr>
      <t>racil</t>
    </r>
  </si>
  <si>
    <r>
      <rPr>
        <sz val="11"/>
        <color theme="1"/>
        <rFont val="Arial Narrow"/>
      </rPr>
      <t>C</t>
    </r>
    <r>
      <rPr>
        <vertAlign val="subscript"/>
        <sz val="11"/>
        <color theme="1"/>
        <rFont val="Arial Narrow"/>
      </rPr>
      <t>4</t>
    </r>
    <r>
      <rPr>
        <sz val="11"/>
        <color theme="1"/>
        <rFont val="Arial Narrow"/>
      </rPr>
      <t>H</t>
    </r>
    <r>
      <rPr>
        <vertAlign val="subscript"/>
        <sz val="11"/>
        <color theme="1"/>
        <rFont val="Arial Narrow"/>
      </rPr>
      <t>4</t>
    </r>
    <r>
      <rPr>
        <sz val="11"/>
        <color theme="1"/>
        <rFont val="Arial Narrow"/>
      </rPr>
      <t>N</t>
    </r>
    <r>
      <rPr>
        <vertAlign val="subscript"/>
        <sz val="11"/>
        <color theme="1"/>
        <rFont val="Arial Narrow"/>
      </rPr>
      <t>2</t>
    </r>
    <r>
      <rPr>
        <sz val="11"/>
        <color theme="1"/>
        <rFont val="Arial Narrow"/>
      </rPr>
      <t>O</t>
    </r>
    <r>
      <rPr>
        <vertAlign val="subscript"/>
        <sz val="11"/>
        <color theme="1"/>
        <rFont val="Arial Narrow"/>
      </rPr>
      <t>2</t>
    </r>
  </si>
  <si>
    <t xml:space="preserve">by type of compounds </t>
  </si>
  <si>
    <t>(typical cell)</t>
  </si>
  <si>
    <t>Genetics</t>
  </si>
  <si>
    <t>Double Helix</t>
  </si>
  <si>
    <t>Backbone</t>
  </si>
  <si>
    <t>Base pairs</t>
  </si>
  <si>
    <t>Components</t>
  </si>
  <si>
    <t>A-T Adenine-Thymine</t>
  </si>
  <si>
    <t>C-G Cytosine-Guanine</t>
  </si>
  <si>
    <t>Bonding</t>
  </si>
  <si>
    <t>esterized bonds of alternating ribose and phosphate units</t>
  </si>
  <si>
    <t>A-T double hydrogen bonds</t>
  </si>
  <si>
    <t>C-G triple hydrogen bonds</t>
  </si>
  <si>
    <t>Structure</t>
  </si>
  <si>
    <t>on the outside: 2 helical strands running in opposite direction</t>
  </si>
  <si>
    <t>on the inside: base pairs in random sequence linking the two backbone strands</t>
  </si>
  <si>
    <t>DNA codons</t>
  </si>
  <si>
    <t>Human genome</t>
  </si>
  <si>
    <t>nucleotide no.</t>
  </si>
  <si>
    <t>amino acid</t>
  </si>
  <si>
    <t>million base pairs</t>
  </si>
  <si>
    <t xml:space="preserve">A </t>
  </si>
  <si>
    <t>A</t>
  </si>
  <si>
    <t>lysine</t>
  </si>
  <si>
    <t>asparagine</t>
  </si>
  <si>
    <t>G</t>
  </si>
  <si>
    <t>T</t>
  </si>
  <si>
    <t>threonine</t>
  </si>
  <si>
    <t>arginine</t>
  </si>
  <si>
    <t>serine</t>
  </si>
  <si>
    <t>isoleucine</t>
  </si>
  <si>
    <t>methionine</t>
  </si>
  <si>
    <t>start codon</t>
  </si>
  <si>
    <t>glutamine</t>
  </si>
  <si>
    <t>histidine</t>
  </si>
  <si>
    <t>proline</t>
  </si>
  <si>
    <t>X *</t>
  </si>
  <si>
    <t>leucine</t>
  </si>
  <si>
    <t>glutamic acid</t>
  </si>
  <si>
    <t>aspartic acid</t>
  </si>
  <si>
    <t>alanine</t>
  </si>
  <si>
    <t>glycine</t>
  </si>
  <si>
    <t>valine</t>
  </si>
  <si>
    <t>stop codon</t>
  </si>
  <si>
    <t>tyrosine</t>
  </si>
  <si>
    <r>
      <rPr>
        <u/>
        <sz val="11"/>
        <color theme="1"/>
        <rFont val="Arial"/>
      </rPr>
      <t>nucleobases</t>
    </r>
    <r>
      <rPr>
        <sz val="11"/>
        <color theme="1"/>
        <rFont val="Arial"/>
      </rPr>
      <t>:</t>
    </r>
  </si>
  <si>
    <t>adenine</t>
  </si>
  <si>
    <t>cysteine</t>
  </si>
  <si>
    <t>cytosine</t>
  </si>
  <si>
    <t>tryptophan</t>
  </si>
  <si>
    <t>guanine</t>
  </si>
  <si>
    <t>thymine (replaced by Uracil (U) in RNA)</t>
  </si>
  <si>
    <t>phenylalanine</t>
  </si>
  <si>
    <r>
      <rPr>
        <u/>
        <sz val="11"/>
        <color theme="1"/>
        <rFont val="Arial"/>
      </rPr>
      <t>Notes</t>
    </r>
    <r>
      <rPr>
        <sz val="11"/>
        <color theme="1"/>
        <rFont val="Arial"/>
      </rPr>
      <t>:</t>
    </r>
  </si>
  <si>
    <t>- genetic code usually expressed in RNA codons (T replaced by U)</t>
  </si>
  <si>
    <t>- most amino acids can be encoded by several codons</t>
  </si>
  <si>
    <t>Cell</t>
  </si>
  <si>
    <t>distinction</t>
  </si>
  <si>
    <t>occurrence</t>
  </si>
  <si>
    <t>μm</t>
  </si>
  <si>
    <t>wall</t>
  </si>
  <si>
    <t>cellulosic outer shell of plant cells, gives support</t>
  </si>
  <si>
    <t>prokaryotic vs. eukaryotic cell</t>
  </si>
  <si>
    <t>density</t>
  </si>
  <si>
    <r>
      <t>g/cm</t>
    </r>
    <r>
      <rPr>
        <vertAlign val="superscript"/>
        <sz val="12"/>
        <color theme="1"/>
        <rFont val="Calibri"/>
        <scheme val="minor"/>
      </rPr>
      <t>3</t>
    </r>
  </si>
  <si>
    <t>phospholipid bilayer covering entire cell and organelles, separates different aqueous environments</t>
  </si>
  <si>
    <t>prokaryotic</t>
  </si>
  <si>
    <t>cell wall, no membrane-bound nucleus and organelles</t>
  </si>
  <si>
    <t>bacteria and archaea</t>
  </si>
  <si>
    <t>g</t>
  </si>
  <si>
    <t>number of human cells</t>
  </si>
  <si>
    <t>cytoplasm</t>
  </si>
  <si>
    <t>cell interior (distinct from nucleus), contains cytosol, cytoskeleton, all smaller  organelles and molecules</t>
  </si>
  <si>
    <t>eukaryotic</t>
  </si>
  <si>
    <t xml:space="preserve">animals, plants, fungi, protists </t>
  </si>
  <si>
    <t>protein mass</t>
  </si>
  <si>
    <t>cytosol</t>
  </si>
  <si>
    <t>aqueous component of cytoplasm containing water-soluble substances</t>
  </si>
  <si>
    <t>plant vs. animal cell</t>
  </si>
  <si>
    <t>molecular weight</t>
  </si>
  <si>
    <t>g/mol</t>
  </si>
  <si>
    <t>plant</t>
  </si>
  <si>
    <t>Avogadro number</t>
  </si>
  <si>
    <t>cytoskeleton</t>
  </si>
  <si>
    <t>network of filaments, provides support and structure, is responsible for movement of cell and components</t>
  </si>
  <si>
    <t>animal</t>
  </si>
  <si>
    <t xml:space="preserve">no cell wall and chloroplasts, small vacuoles, more and larger mitochondria </t>
  </si>
  <si>
    <t>number of molecules</t>
  </si>
  <si>
    <t>different proteins</t>
  </si>
  <si>
    <t>mitochondria</t>
  </si>
  <si>
    <t>animal tissues</t>
  </si>
  <si>
    <t>molecules per protein</t>
  </si>
  <si>
    <t>chloroplasts</t>
  </si>
  <si>
    <t>connective</t>
  </si>
  <si>
    <t>fibrous, most diverse, cells embedded in extracellular matrix</t>
  </si>
  <si>
    <t>bone, tendon, blood and lymph</t>
  </si>
  <si>
    <t>atoms</t>
  </si>
  <si>
    <t>diameter</t>
  </si>
  <si>
    <t>nm</t>
  </si>
  <si>
    <t>atoms per cell diameter</t>
  </si>
  <si>
    <t>endoplasmic reticulum</t>
  </si>
  <si>
    <t>organelle attached to nucleus, factory site for proteins and lipids, various other functions</t>
  </si>
  <si>
    <t>muscle</t>
  </si>
  <si>
    <t>filaments of contractile proteins</t>
  </si>
  <si>
    <t>all muscles, heart</t>
  </si>
  <si>
    <t>nervous</t>
  </si>
  <si>
    <t>brain, spine, peripheral nerves</t>
  </si>
  <si>
    <t>atoms per protein molecule</t>
  </si>
  <si>
    <t>Golgi apparatus</t>
  </si>
  <si>
    <t>organelle, modifies, packages and sends off macromolecules received from endoplasmic reticulum</t>
  </si>
  <si>
    <t>epithelial</t>
  </si>
  <si>
    <t>cells tightly joined, forming quasi-impermeable barrier</t>
  </si>
  <si>
    <t>lining of gastrointestinal tract and organs</t>
  </si>
  <si>
    <t>lysosomes</t>
  </si>
  <si>
    <t xml:space="preserve">vesicle-like organelles, digestive functions </t>
  </si>
  <si>
    <t>typical chem. composition</t>
  </si>
  <si>
    <t xml:space="preserve"> (prokaryotic cell, approx.)</t>
  </si>
  <si>
    <t>nucleus</t>
  </si>
  <si>
    <t>largest organelle, maintains genes and regulates their expression</t>
  </si>
  <si>
    <t>chromatin</t>
  </si>
  <si>
    <t>DNA-protein complex, packages DNA into chromosomes for cell division</t>
  </si>
  <si>
    <t>organic compounds</t>
  </si>
  <si>
    <t>thereof:</t>
  </si>
  <si>
    <t>small molecules</t>
  </si>
  <si>
    <t>nucleolus</t>
  </si>
  <si>
    <t>'sub-organelle', synthesizes RNA and assembles ribosomes</t>
  </si>
  <si>
    <t>macromolecules</t>
  </si>
  <si>
    <t>RNA/DNA (6/1 ratio)</t>
  </si>
  <si>
    <r>
      <rPr>
        <b/>
        <sz val="11"/>
        <color theme="1"/>
        <rFont val="Arial"/>
      </rPr>
      <t>cell</t>
    </r>
  </si>
  <si>
    <t>size</t>
  </si>
  <si>
    <t xml:space="preserve">no cell wall, nucleus and organelles are membrane-bound </t>
  </si>
  <si>
    <t xml:space="preserve">cell wall, chloroplasts, large vacuole(s) </t>
  </si>
  <si>
    <t>neurons and glia cells, long axons covered by myelin sheath, conducting electric pulses</t>
  </si>
  <si>
    <t>organelles, provide energy, have own DNA</t>
  </si>
  <si>
    <t>organelles of plants, synthesize hydrocarbons from water and atmospheric carbon, have own DNA</t>
  </si>
  <si>
    <r>
      <t>G</t>
    </r>
    <r>
      <rPr>
        <vertAlign val="subscript"/>
        <sz val="12"/>
        <color theme="1"/>
        <rFont val="Calibri"/>
        <scheme val="minor"/>
      </rPr>
      <t>0</t>
    </r>
  </si>
  <si>
    <r>
      <t>G</t>
    </r>
    <r>
      <rPr>
        <vertAlign val="subscript"/>
        <sz val="12"/>
        <color theme="1"/>
        <rFont val="Calibri"/>
        <scheme val="minor"/>
      </rPr>
      <t>1</t>
    </r>
  </si>
  <si>
    <r>
      <t>G</t>
    </r>
    <r>
      <rPr>
        <vertAlign val="subscript"/>
        <sz val="12"/>
        <color theme="1"/>
        <rFont val="Calibri"/>
        <scheme val="minor"/>
      </rPr>
      <t>2</t>
    </r>
  </si>
  <si>
    <t>S</t>
  </si>
  <si>
    <t>M</t>
  </si>
  <si>
    <t>Resting phase</t>
  </si>
  <si>
    <t>Interphase</t>
  </si>
  <si>
    <t>Mitotic phase</t>
  </si>
  <si>
    <t>synthesis of proteins/enzymes</t>
  </si>
  <si>
    <t>DNA replication</t>
  </si>
  <si>
    <t>preparing for mitosis</t>
  </si>
  <si>
    <t>time (approx.)</t>
  </si>
  <si>
    <t>prophase</t>
  </si>
  <si>
    <t>prometaphase</t>
  </si>
  <si>
    <t>metaphase</t>
  </si>
  <si>
    <t>anaphase</t>
  </si>
  <si>
    <t>telophase</t>
  </si>
  <si>
    <t>cytokinesis</t>
  </si>
  <si>
    <t>nuclear membrane breaks up, spindle microtubules grom from centromeres and poles</t>
  </si>
  <si>
    <t>chromosomes align at equator, 3 types microtubules appear: chromosomes to poles; poles across equator; poles to cell membrane</t>
  </si>
  <si>
    <t>microtubules shorten, draw chromosomes to poles and poles towards cell membrane</t>
  </si>
  <si>
    <t>chromosomes arrive at poles, spindle disassembles, two nuclear membranes reassemble around each group of chromosomes</t>
  </si>
  <si>
    <t>cell membrane forms cleavage at equator, cell content divided into two equal halves</t>
  </si>
  <si>
    <t>activity</t>
  </si>
  <si>
    <t>mitosis &amp; cytokinesis (cell div.)</t>
  </si>
  <si>
    <t>resting, normal cell functions</t>
  </si>
  <si>
    <t>chromosomes condense (length of DNA strands reduced 1/1000), mitotic spindle begins to develop</t>
  </si>
  <si>
    <t>Evolution</t>
  </si>
  <si>
    <t>History of earth and life</t>
  </si>
  <si>
    <t>Post-enlightenment</t>
  </si>
  <si>
    <t>Hadean</t>
  </si>
  <si>
    <t>Archean</t>
  </si>
  <si>
    <t>Proterozoic</t>
  </si>
  <si>
    <t>Phanerozoic</t>
  </si>
  <si>
    <t>Cambrian</t>
  </si>
  <si>
    <t>Ordovician</t>
  </si>
  <si>
    <t>Silurian</t>
  </si>
  <si>
    <t>Devonian</t>
  </si>
  <si>
    <t>Carboniferous</t>
  </si>
  <si>
    <t>Permian</t>
  </si>
  <si>
    <t>P R E C A M B R I A N</t>
  </si>
  <si>
    <t>P A L E O Z O I C</t>
  </si>
  <si>
    <t>Triassic</t>
  </si>
  <si>
    <t>Jurassic</t>
  </si>
  <si>
    <t>Cretaceous</t>
  </si>
  <si>
    <t>M E S O Z O I C</t>
  </si>
  <si>
    <t>Paleogene</t>
  </si>
  <si>
    <t>C E N O Z O I C</t>
  </si>
  <si>
    <t>Bronze age</t>
  </si>
  <si>
    <t>Iron age</t>
  </si>
  <si>
    <t>20th century</t>
  </si>
  <si>
    <t>19th century</t>
  </si>
  <si>
    <t>18th century</t>
  </si>
  <si>
    <t>17th century</t>
  </si>
  <si>
    <t>16th century</t>
  </si>
  <si>
    <t>moon landing</t>
  </si>
  <si>
    <t>human genome</t>
  </si>
  <si>
    <t>personal computer</t>
  </si>
  <si>
    <t>internet</t>
  </si>
  <si>
    <t>Ancient history</t>
  </si>
  <si>
    <t>Middle ages</t>
  </si>
  <si>
    <t>Earth forms</t>
  </si>
  <si>
    <t>Cambrian explosion</t>
  </si>
  <si>
    <t>primordial soup</t>
  </si>
  <si>
    <t xml:space="preserve"> unicellular life </t>
  </si>
  <si>
    <t>multicellular marine organisms abound</t>
  </si>
  <si>
    <t>fish-like vertebrates evolve</t>
  </si>
  <si>
    <t>arthropodes move onto land</t>
  </si>
  <si>
    <t>land plants evolve</t>
  </si>
  <si>
    <t>four-limbed vertebrates move onto land</t>
  </si>
  <si>
    <t>conifer-like forests and reptils common</t>
  </si>
  <si>
    <t>dinosaurs (and mammals) evolve</t>
  </si>
  <si>
    <t>dinosaurs dominate,</t>
  </si>
  <si>
    <t>bony fish diversify</t>
  </si>
  <si>
    <t>flowers evolve</t>
  </si>
  <si>
    <t>dinosaurs and ammonites extinct</t>
  </si>
  <si>
    <t>birds and mammals survive</t>
  </si>
  <si>
    <r>
      <rPr>
        <b/>
        <sz val="12"/>
        <color theme="1"/>
        <rFont val="Calibri"/>
        <family val="2"/>
        <scheme val="minor"/>
      </rPr>
      <t>billions</t>
    </r>
    <r>
      <rPr>
        <sz val="12"/>
        <color theme="1"/>
        <rFont val="Calibri"/>
        <family val="2"/>
        <scheme val="minor"/>
      </rPr>
      <t xml:space="preserve"> of years ago</t>
    </r>
  </si>
  <si>
    <r>
      <rPr>
        <b/>
        <sz val="12"/>
        <color theme="1"/>
        <rFont val="Calibri"/>
        <family val="2"/>
        <scheme val="minor"/>
      </rPr>
      <t>millions</t>
    </r>
    <r>
      <rPr>
        <sz val="12"/>
        <color theme="1"/>
        <rFont val="Calibri"/>
        <family val="2"/>
        <scheme val="minor"/>
      </rPr>
      <t xml:space="preserve"> of years ago</t>
    </r>
  </si>
  <si>
    <r>
      <rPr>
        <b/>
        <sz val="12"/>
        <color theme="1"/>
        <rFont val="Calibri"/>
        <family val="2"/>
        <scheme val="minor"/>
      </rPr>
      <t>thousands</t>
    </r>
    <r>
      <rPr>
        <sz val="12"/>
        <color theme="1"/>
        <rFont val="Calibri"/>
        <family val="2"/>
        <scheme val="minor"/>
      </rPr>
      <t xml:space="preserve"> of years ago</t>
    </r>
  </si>
  <si>
    <r>
      <rPr>
        <b/>
        <sz val="12"/>
        <color theme="1"/>
        <rFont val="Calibri"/>
        <family val="2"/>
        <scheme val="minor"/>
      </rPr>
      <t>years</t>
    </r>
    <r>
      <rPr>
        <sz val="12"/>
        <color theme="1"/>
        <rFont val="Calibri"/>
        <family val="2"/>
        <scheme val="minor"/>
      </rPr>
      <t xml:space="preserve"> ago</t>
    </r>
  </si>
  <si>
    <t>massive asteroid hits</t>
  </si>
  <si>
    <t>Australopithecus</t>
  </si>
  <si>
    <t>Human history</t>
  </si>
  <si>
    <t>Hominids</t>
  </si>
  <si>
    <t>homo habilis</t>
  </si>
  <si>
    <t>homo erectus</t>
  </si>
  <si>
    <t>homo heidelbergensis</t>
  </si>
  <si>
    <t>bonobo/chimp and hominin</t>
  </si>
  <si>
    <t>Prehistory</t>
  </si>
  <si>
    <t>Neogene</t>
  </si>
  <si>
    <t>Miocene</t>
  </si>
  <si>
    <t>Pliocene</t>
  </si>
  <si>
    <t xml:space="preserve">      Quaternary  </t>
  </si>
  <si>
    <t>Recorded history</t>
  </si>
  <si>
    <t>use of fire invented ?</t>
  </si>
  <si>
    <t>wheel invented ?</t>
  </si>
  <si>
    <t>oldest Sumerian writings</t>
  </si>
  <si>
    <t>Neanderthal extinct</t>
  </si>
  <si>
    <t>Neanderthal takes over ?</t>
  </si>
  <si>
    <t>homo sapiens migrates out of Africa</t>
  </si>
  <si>
    <t>cave paintings</t>
  </si>
  <si>
    <t>homo sapiens evolves ?</t>
  </si>
  <si>
    <t>oldest stone tools</t>
  </si>
  <si>
    <t>oldest Neanderthal fossils</t>
  </si>
  <si>
    <t>Heidelbergensis goes extinct ?</t>
  </si>
  <si>
    <t>Middle stone age (Paleolithic)</t>
  </si>
  <si>
    <t>modern human behavior</t>
  </si>
  <si>
    <t>agriculture</t>
  </si>
  <si>
    <t>nuclear fission</t>
  </si>
  <si>
    <t>late stone age</t>
  </si>
  <si>
    <t>Stone age (Paleolithic) begins</t>
  </si>
  <si>
    <t>modern history</t>
  </si>
  <si>
    <t>papyrus used</t>
  </si>
  <si>
    <t>proto-sinaitic script</t>
  </si>
  <si>
    <t>Phoenician alphabet</t>
  </si>
  <si>
    <t>printing invented</t>
  </si>
  <si>
    <t>sundial</t>
  </si>
  <si>
    <t>mechanical clock</t>
  </si>
  <si>
    <t>abakus</t>
  </si>
  <si>
    <t>paper invented in China</t>
  </si>
  <si>
    <t>Archimedes' screw</t>
  </si>
  <si>
    <t>steam engine</t>
  </si>
  <si>
    <t>transistor</t>
  </si>
  <si>
    <t>laser</t>
  </si>
  <si>
    <t>microchips</t>
  </si>
  <si>
    <t>hot air balloon</t>
  </si>
  <si>
    <t>quantum mechanics</t>
  </si>
  <si>
    <t>relativity theory</t>
  </si>
  <si>
    <t>electron microscope</t>
  </si>
  <si>
    <t>homo sapiens</t>
  </si>
  <si>
    <t>enlightenment</t>
  </si>
  <si>
    <t>years ago</t>
  </si>
  <si>
    <t>Kingdom:</t>
  </si>
  <si>
    <t>Animalia</t>
  </si>
  <si>
    <t>Phylum:</t>
  </si>
  <si>
    <t>Chordata</t>
  </si>
  <si>
    <t>Class:</t>
  </si>
  <si>
    <t>Mammalia</t>
  </si>
  <si>
    <t>Order:</t>
  </si>
  <si>
    <t>Primates</t>
  </si>
  <si>
    <t>Family:</t>
  </si>
  <si>
    <t>Hominidae</t>
  </si>
  <si>
    <t>Hominini</t>
  </si>
  <si>
    <t>Genus:</t>
  </si>
  <si>
    <t>Homo</t>
  </si>
  <si>
    <t>Domain:</t>
  </si>
  <si>
    <t>Eukaryotes</t>
  </si>
  <si>
    <t>Species:</t>
  </si>
  <si>
    <t>great apes</t>
  </si>
  <si>
    <t>human branch after split from chimp</t>
  </si>
  <si>
    <t>microscope</t>
  </si>
  <si>
    <t>telescope</t>
  </si>
  <si>
    <t>heliocentrism</t>
  </si>
  <si>
    <t>electromagnetic induction</t>
  </si>
  <si>
    <t>Newton's law of gravitation</t>
  </si>
  <si>
    <t>electromagnetic waves</t>
  </si>
  <si>
    <t>periodic table of elements</t>
  </si>
  <si>
    <t>absolute temperature</t>
  </si>
  <si>
    <t>Avogadro's law</t>
  </si>
  <si>
    <t>Brownian motion</t>
  </si>
  <si>
    <t>atomic theory</t>
  </si>
  <si>
    <t>speed of light</t>
  </si>
  <si>
    <t>Galilean moons</t>
  </si>
  <si>
    <t>laws of planetary motion</t>
  </si>
  <si>
    <t>microorganisms observed</t>
  </si>
  <si>
    <t>modern human (homo sapiens)</t>
  </si>
  <si>
    <t>apes, monkeys, gibbons</t>
  </si>
  <si>
    <t>all mammals</t>
  </si>
  <si>
    <t xml:space="preserve">incl. insects, </t>
  </si>
  <si>
    <t>all multicellular organisms</t>
  </si>
  <si>
    <t>unicellular life</t>
  </si>
  <si>
    <t>multicellular life</t>
  </si>
  <si>
    <t>life</t>
  </si>
  <si>
    <t>second</t>
  </si>
  <si>
    <t>seconds</t>
  </si>
  <si>
    <t>hours</t>
  </si>
  <si>
    <t>day</t>
  </si>
  <si>
    <t>days</t>
  </si>
  <si>
    <t>relative time period of existence</t>
  </si>
  <si>
    <t>(recorded human history = 1 second)</t>
  </si>
  <si>
    <t>vertebrate-likes</t>
  </si>
  <si>
    <t>homo sapiens migrates from Africa into Europe and Asia</t>
  </si>
  <si>
    <t>dinosaurs roam the globe</t>
  </si>
  <si>
    <t>gas and dust clouds form the earth-moon system</t>
  </si>
  <si>
    <t>ancient sumerian culture flourishes</t>
  </si>
  <si>
    <t>homo erectus hunts and gathers in Africa, Asia, and Europe</t>
  </si>
  <si>
    <t>biological classification of human</t>
  </si>
  <si>
    <t>event</t>
  </si>
  <si>
    <t>evolution at logarithmic time scale</t>
  </si>
  <si>
    <t>(each event differs by a time factor of 10 from preceding event)</t>
  </si>
  <si>
    <t>km</t>
  </si>
  <si>
    <t>m</t>
  </si>
  <si>
    <t>Scale</t>
  </si>
  <si>
    <t>australopithecus lives in eastern Africa</t>
  </si>
  <si>
    <t xml:space="preserve">marine life diversifies rapidly (Cambrian explosion of life) </t>
  </si>
  <si>
    <t>recorded history</t>
  </si>
  <si>
    <t>many brachiopodes and trilobites extinct</t>
  </si>
  <si>
    <t>great mass extinction</t>
  </si>
  <si>
    <r>
      <t xml:space="preserve">km </t>
    </r>
    <r>
      <rPr>
        <sz val="10"/>
        <color theme="1"/>
        <rFont val="Calibri"/>
        <family val="2"/>
        <scheme val="minor"/>
      </rPr>
      <t>(1 year = 1 mm)</t>
    </r>
  </si>
  <si>
    <t>all vertebrates &amp; likes</t>
  </si>
  <si>
    <t>biological classification</t>
  </si>
  <si>
    <t>related groups</t>
  </si>
  <si>
    <t>modern human</t>
  </si>
  <si>
    <t>chimp, bonobo</t>
  </si>
  <si>
    <t>gorilla</t>
  </si>
  <si>
    <t xml:space="preserve">  </t>
  </si>
  <si>
    <t>australopithecus</t>
  </si>
  <si>
    <t>large brain</t>
  </si>
  <si>
    <t>bipedal, blunt canines</t>
  </si>
  <si>
    <t>orangutan</t>
  </si>
  <si>
    <t>long arms, first stone tools</t>
  </si>
  <si>
    <t>largest brain</t>
  </si>
  <si>
    <t>gibbons</t>
  </si>
  <si>
    <t>lineage</t>
  </si>
  <si>
    <t>branched off from lineage</t>
  </si>
  <si>
    <t>less than 1% of life's history</t>
  </si>
  <si>
    <t>15% of life's history</t>
  </si>
  <si>
    <t>85% of life's history</t>
  </si>
  <si>
    <t>no tail, nails rather than claws</t>
  </si>
  <si>
    <t>arboreal</t>
  </si>
  <si>
    <t>eutheria</t>
  </si>
  <si>
    <t>tetrapoda</t>
  </si>
  <si>
    <t>vertebrata</t>
  </si>
  <si>
    <t>deuterostomes</t>
  </si>
  <si>
    <t>4 limbs (recessive in snakes)</t>
  </si>
  <si>
    <t>stereoscopic vision</t>
  </si>
  <si>
    <t>opposable thumb</t>
  </si>
  <si>
    <t>lemurs</t>
  </si>
  <si>
    <t>small (4'), terrestrial/arboreal</t>
  </si>
  <si>
    <t>intermittent transition to bipedalism</t>
  </si>
  <si>
    <t>and living today</t>
  </si>
  <si>
    <t>heart</t>
  </si>
  <si>
    <t>lung</t>
  </si>
  <si>
    <t>placenta, live birth</t>
  </si>
  <si>
    <t>sea stars, sea urchins, sea cucumbers</t>
  </si>
  <si>
    <t>algae</t>
  </si>
  <si>
    <t>fungi</t>
  </si>
  <si>
    <t>lichens (symbiosis fungi/algae)</t>
  </si>
  <si>
    <t>million</t>
  </si>
  <si>
    <t>main features</t>
  </si>
  <si>
    <t>metazoa</t>
  </si>
  <si>
    <t>bilateria</t>
  </si>
  <si>
    <t>protozoa (e.g., amoebae), plants</t>
  </si>
  <si>
    <t>hypothesis of life's origin</t>
  </si>
  <si>
    <t>sponges</t>
  </si>
  <si>
    <t>animal/plant distinction blurred</t>
  </si>
  <si>
    <t>evolutionary steps</t>
  </si>
  <si>
    <t>prokaryotic cell</t>
  </si>
  <si>
    <t>RNA world</t>
  </si>
  <si>
    <t>iron-sulfur world</t>
  </si>
  <si>
    <t>chemical processes</t>
  </si>
  <si>
    <t>main achievements</t>
  </si>
  <si>
    <t>RNA molecules provde: (a) storage of genetic information, and (b) enzymatic catalysis for protein synthesis</t>
  </si>
  <si>
    <t xml:space="preserve">pyrite reduction (anaerobic respiration) at deap sea hydrothermal vents provides energy for biosynthesis </t>
  </si>
  <si>
    <t>bilateral symmetry, 3 types of tissues</t>
  </si>
  <si>
    <t>jellyfish, corals, sea anemones</t>
  </si>
  <si>
    <t>multicellular, motile, bio feeding</t>
  </si>
  <si>
    <t xml:space="preserve">organic building blocks formed from inorganic matter in earth's early atmosphere and oceans </t>
  </si>
  <si>
    <r>
      <t>domain</t>
    </r>
    <r>
      <rPr>
        <b/>
        <sz val="10"/>
        <color theme="0" tint="-0.499984740745262"/>
        <rFont val="Arial Narrow"/>
      </rPr>
      <t>:</t>
    </r>
    <r>
      <rPr>
        <sz val="10"/>
        <color theme="0" tint="-0.499984740745262"/>
        <rFont val="Arial Narrow"/>
      </rPr>
      <t xml:space="preserve"> prokaryota (bacteria)</t>
    </r>
  </si>
  <si>
    <r>
      <rPr>
        <i/>
        <sz val="10"/>
        <color theme="0" tint="-0.499984740745262"/>
        <rFont val="Arial Narrow"/>
      </rPr>
      <t>domain</t>
    </r>
    <r>
      <rPr>
        <sz val="10"/>
        <color theme="0" tint="-0.499984740745262"/>
        <rFont val="Arial Narrow"/>
      </rPr>
      <t>: archaea (extremophiles)</t>
    </r>
  </si>
  <si>
    <t>cyanobacteria</t>
  </si>
  <si>
    <t>unikonta</t>
  </si>
  <si>
    <t>single flagellum</t>
  </si>
  <si>
    <t>RNA partly replaced by DNA and proteins, cell membrane, photosynthesis</t>
  </si>
  <si>
    <t>cell nucleus and organelles</t>
  </si>
  <si>
    <t>1st opening in blastula becomes anus</t>
  </si>
  <si>
    <t>clams, squids, snails, worms</t>
  </si>
  <si>
    <t>hollow dorsal neural cord</t>
  </si>
  <si>
    <t>spiders, shrimps, millipedes, crabs, insects</t>
  </si>
  <si>
    <t>fish</t>
  </si>
  <si>
    <t>amphibians (frogs, salamanders)</t>
  </si>
  <si>
    <t>lizards</t>
  </si>
  <si>
    <t>platypus, kangaroo</t>
  </si>
  <si>
    <t>apes, monkeys, lemurs</t>
  </si>
  <si>
    <t>birds, snakes</t>
  </si>
  <si>
    <t>rodents, cats, cows, horses, wolves</t>
  </si>
  <si>
    <t>monkeys</t>
  </si>
  <si>
    <t>amniotes</t>
  </si>
  <si>
    <t>egg adapted to be laid on land</t>
  </si>
  <si>
    <t>replicating molecules form</t>
  </si>
  <si>
    <t></t>
  </si>
  <si>
    <t></t>
  </si>
  <si>
    <t xml:space="preserve"> photosynthesis invented</t>
  </si>
  <si>
    <t xml:space="preserve"> first eukaryotes</t>
  </si>
  <si>
    <t>first primates evolve</t>
  </si>
  <si>
    <t>orangutan splits from hominids</t>
  </si>
  <si>
    <t>gorilla splits from hominids</t>
  </si>
  <si>
    <t>lineages diverge</t>
  </si>
  <si>
    <t>per minute</t>
  </si>
  <si>
    <t>per day</t>
  </si>
  <si>
    <t>l/min</t>
  </si>
  <si>
    <t>pressure</t>
  </si>
  <si>
    <t>mm Hg</t>
  </si>
  <si>
    <t>l</t>
  </si>
  <si>
    <t>in</t>
  </si>
  <si>
    <t>out</t>
  </si>
  <si>
    <t>l/day</t>
  </si>
  <si>
    <t>beat rate</t>
  </si>
  <si>
    <t>stroke volume</t>
  </si>
  <si>
    <t>ml</t>
  </si>
  <si>
    <t xml:space="preserve">left </t>
  </si>
  <si>
    <t>right</t>
  </si>
  <si>
    <t>ventricle</t>
  </si>
  <si>
    <t>pump rate</t>
  </si>
  <si>
    <t>mechanical work</t>
  </si>
  <si>
    <t>total</t>
  </si>
  <si>
    <t>kcal/day</t>
  </si>
  <si>
    <t>of food intake</t>
  </si>
  <si>
    <t>systole</t>
  </si>
  <si>
    <t>diastole</t>
  </si>
  <si>
    <t>mol/day</t>
  </si>
  <si>
    <t>g/day</t>
  </si>
  <si>
    <r>
      <t xml:space="preserve">week </t>
    </r>
    <r>
      <rPr>
        <sz val="10"/>
        <color theme="1"/>
        <rFont val="Calibri"/>
        <family val="2"/>
        <scheme val="minor"/>
      </rPr>
      <t>(4.6 bill. years = 7 days or 168 hours)</t>
    </r>
  </si>
  <si>
    <t>hour</t>
  </si>
  <si>
    <t>minute</t>
  </si>
  <si>
    <t>Body</t>
  </si>
  <si>
    <t>Brain</t>
  </si>
  <si>
    <t>heart and lung performance</t>
  </si>
  <si>
    <t>Human</t>
  </si>
  <si>
    <t>Origin</t>
  </si>
  <si>
    <t>air volume</t>
  </si>
  <si>
    <r>
      <t>O</t>
    </r>
    <r>
      <rPr>
        <u/>
        <vertAlign val="subscript"/>
        <sz val="12"/>
        <color theme="1"/>
        <rFont val="Calibri"/>
        <scheme val="minor"/>
      </rPr>
      <t>2</t>
    </r>
  </si>
  <si>
    <r>
      <t>CO</t>
    </r>
    <r>
      <rPr>
        <u/>
        <vertAlign val="subscript"/>
        <sz val="12"/>
        <color theme="1"/>
        <rFont val="Calibri"/>
        <scheme val="minor"/>
      </rPr>
      <t>2</t>
    </r>
  </si>
  <si>
    <r>
      <t>CO</t>
    </r>
    <r>
      <rPr>
        <vertAlign val="subscript"/>
        <sz val="12"/>
        <color theme="1"/>
        <rFont val="Calibri"/>
        <scheme val="minor"/>
      </rPr>
      <t>2</t>
    </r>
  </si>
  <si>
    <r>
      <t>m</t>
    </r>
    <r>
      <rPr>
        <vertAlign val="superscript"/>
        <sz val="10"/>
        <color theme="1"/>
        <rFont val="Arial Narrow"/>
      </rPr>
      <t>3</t>
    </r>
    <r>
      <rPr>
        <sz val="10"/>
        <color theme="1"/>
        <rFont val="Arial Narrow"/>
      </rPr>
      <t>/day</t>
    </r>
  </si>
  <si>
    <r>
      <t>at (kgf/cm</t>
    </r>
    <r>
      <rPr>
        <vertAlign val="superscript"/>
        <sz val="10"/>
        <color theme="1"/>
        <rFont val="Arial Narrow"/>
      </rPr>
      <t>2</t>
    </r>
    <r>
      <rPr>
        <sz val="10"/>
        <color theme="1"/>
        <rFont val="Arial Narrow"/>
      </rPr>
      <t>)</t>
    </r>
  </si>
  <si>
    <r>
      <t>Pa (N/m</t>
    </r>
    <r>
      <rPr>
        <vertAlign val="superscript"/>
        <sz val="10"/>
        <color theme="1"/>
        <rFont val="Arial Narrow"/>
      </rPr>
      <t>2</t>
    </r>
    <r>
      <rPr>
        <sz val="10"/>
        <color theme="1"/>
        <rFont val="Arial Narrow"/>
      </rPr>
      <t>)</t>
    </r>
  </si>
  <si>
    <t>J</t>
  </si>
  <si>
    <t>cal</t>
  </si>
  <si>
    <t>eff. total</t>
  </si>
  <si>
    <t>breath frequency</t>
  </si>
  <si>
    <r>
      <t>C</t>
    </r>
    <r>
      <rPr>
        <vertAlign val="subscript"/>
        <sz val="12"/>
        <color theme="1"/>
        <rFont val="Calibri"/>
        <scheme val="minor"/>
      </rPr>
      <t>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scheme val="minor"/>
      </rPr>
      <t>12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scheme val="minor"/>
      </rPr>
      <t>6</t>
    </r>
  </si>
  <si>
    <t>heat of combustion</t>
  </si>
  <si>
    <t>MJ/kg</t>
  </si>
  <si>
    <t>oxygen consumption</t>
  </si>
  <si>
    <t>V</t>
  </si>
  <si>
    <t>normal pressure</t>
  </si>
  <si>
    <t>normal volume</t>
  </si>
  <si>
    <t>normal temperature</t>
  </si>
  <si>
    <t>gas constant</t>
  </si>
  <si>
    <t>R</t>
  </si>
  <si>
    <t>n</t>
  </si>
  <si>
    <t>atm</t>
  </si>
  <si>
    <t>kPa</t>
  </si>
  <si>
    <t>molar volume</t>
  </si>
  <si>
    <t>mol in normal volume</t>
  </si>
  <si>
    <t>l/mol</t>
  </si>
  <si>
    <r>
      <t>V</t>
    </r>
    <r>
      <rPr>
        <vertAlign val="subscript"/>
        <sz val="12"/>
        <color theme="1"/>
        <rFont val="Calibri"/>
        <scheme val="minor"/>
      </rPr>
      <t>m</t>
    </r>
  </si>
  <si>
    <t>equivalent mass</t>
  </si>
  <si>
    <t>rel. atomic mass</t>
  </si>
  <si>
    <t>equivalent energy</t>
  </si>
  <si>
    <t>of reactant C</t>
  </si>
  <si>
    <r>
      <t>of reactant C</t>
    </r>
    <r>
      <rPr>
        <vertAlign val="subscript"/>
        <sz val="12"/>
        <color theme="1"/>
        <rFont val="Calibri"/>
        <scheme val="minor"/>
      </rPr>
      <t>6</t>
    </r>
    <r>
      <rPr>
        <sz val="12"/>
        <color theme="1"/>
        <rFont val="Calibri"/>
        <family val="2"/>
        <scheme val="minor"/>
      </rPr>
      <t>H</t>
    </r>
    <r>
      <rPr>
        <vertAlign val="subscript"/>
        <sz val="12"/>
        <color theme="1"/>
        <rFont val="Calibri"/>
        <scheme val="minor"/>
      </rPr>
      <t>12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scheme val="minor"/>
      </rPr>
      <t>6</t>
    </r>
  </si>
  <si>
    <t>of C combustion</t>
  </si>
  <si>
    <t>of glucose combustion</t>
  </si>
  <si>
    <t>kcal/kg</t>
  </si>
  <si>
    <t>average</t>
  </si>
  <si>
    <t>daily air volume</t>
  </si>
  <si>
    <t>composition</t>
  </si>
  <si>
    <r>
      <t>Pa or N m</t>
    </r>
    <r>
      <rPr>
        <vertAlign val="superscript"/>
        <sz val="10"/>
        <color theme="1"/>
        <rFont val="Arial Narrow"/>
      </rPr>
      <t>-2</t>
    </r>
  </si>
  <si>
    <r>
      <t>m</t>
    </r>
    <r>
      <rPr>
        <vertAlign val="superscript"/>
        <sz val="10"/>
        <color theme="1"/>
        <rFont val="Arial Narrow"/>
      </rPr>
      <t>3</t>
    </r>
  </si>
  <si>
    <r>
      <t>J mol</t>
    </r>
    <r>
      <rPr>
        <vertAlign val="superscript"/>
        <sz val="10"/>
        <rFont val="Arial Narrow"/>
      </rPr>
      <t>-1</t>
    </r>
    <r>
      <rPr>
        <sz val="10"/>
        <rFont val="Arial Narrow"/>
      </rPr>
      <t xml:space="preserve"> K</t>
    </r>
    <r>
      <rPr>
        <vertAlign val="superscript"/>
        <sz val="10"/>
        <rFont val="Arial Narrow"/>
      </rPr>
      <t>-1</t>
    </r>
  </si>
  <si>
    <r>
      <t>mol/m</t>
    </r>
    <r>
      <rPr>
        <vertAlign val="superscript"/>
        <sz val="10"/>
        <color theme="1"/>
        <rFont val="Arial Narrow"/>
      </rPr>
      <t>3</t>
    </r>
  </si>
  <si>
    <r>
      <t>m</t>
    </r>
    <r>
      <rPr>
        <vertAlign val="superscript"/>
        <sz val="10"/>
        <rFont val="Arial Narrow"/>
      </rPr>
      <t>3</t>
    </r>
    <r>
      <rPr>
        <sz val="10"/>
        <rFont val="Arial Narrow"/>
      </rPr>
      <t>/mol</t>
    </r>
  </si>
  <si>
    <r>
      <t>min</t>
    </r>
    <r>
      <rPr>
        <vertAlign val="superscript"/>
        <sz val="10"/>
        <color theme="1"/>
        <rFont val="Arial Narrow"/>
      </rPr>
      <t>-1</t>
    </r>
  </si>
  <si>
    <t>20 million years: from apes to modern human</t>
  </si>
  <si>
    <t>600 million years: from primitive animals to primates</t>
  </si>
  <si>
    <t>&gt;3 billion years: from atoms to first animals</t>
  </si>
  <si>
    <t>physiology</t>
  </si>
  <si>
    <t>systems</t>
  </si>
  <si>
    <t>functions</t>
  </si>
  <si>
    <t>cardiovascular</t>
  </si>
  <si>
    <t>blood vessels</t>
  </si>
  <si>
    <t>spleen</t>
  </si>
  <si>
    <t>larynx</t>
  </si>
  <si>
    <t>lungs</t>
  </si>
  <si>
    <t>digestive</t>
  </si>
  <si>
    <t>stomach</t>
  </si>
  <si>
    <t>liver</t>
  </si>
  <si>
    <t>pancreas</t>
  </si>
  <si>
    <t>small intestine</t>
  </si>
  <si>
    <t>urinary</t>
  </si>
  <si>
    <t>kidneys</t>
  </si>
  <si>
    <t>bladder</t>
  </si>
  <si>
    <t>endocrine</t>
  </si>
  <si>
    <t>large intestine</t>
  </si>
  <si>
    <t>pituitary</t>
  </si>
  <si>
    <t>thyroid</t>
  </si>
  <si>
    <t>adrenals</t>
  </si>
  <si>
    <t>immune (incl. lymphatic)</t>
  </si>
  <si>
    <t>white blood cells</t>
  </si>
  <si>
    <t>thymus</t>
  </si>
  <si>
    <t>lymph</t>
  </si>
  <si>
    <t>lymph nodes</t>
  </si>
  <si>
    <t>brain</t>
  </si>
  <si>
    <t>spinal cord</t>
  </si>
  <si>
    <t>nerves</t>
  </si>
  <si>
    <t>organs / parts</t>
  </si>
  <si>
    <t>pumps blood</t>
  </si>
  <si>
    <t>transports oxygen, nutrients, waste, signalling molecules</t>
  </si>
  <si>
    <t>transport blood</t>
  </si>
  <si>
    <t>filters blood (removes old red blood cells), stores white blood cells</t>
  </si>
  <si>
    <t>yrs ago</t>
  </si>
  <si>
    <t>produces sounds, protects against food aspiration</t>
  </si>
  <si>
    <r>
      <t>gas exchange (charge blood with O</t>
    </r>
    <r>
      <rPr>
        <vertAlign val="subscript"/>
        <sz val="10"/>
        <color theme="1"/>
        <rFont val="Arial Narrow"/>
      </rPr>
      <t>2</t>
    </r>
    <r>
      <rPr>
        <sz val="10"/>
        <color theme="1"/>
        <rFont val="Arial Narrow"/>
      </rPr>
      <t>, remove CO</t>
    </r>
    <r>
      <rPr>
        <vertAlign val="subscript"/>
        <sz val="10"/>
        <color theme="1"/>
        <rFont val="Arial Narrow"/>
      </rPr>
      <t>2</t>
    </r>
    <r>
      <rPr>
        <sz val="10"/>
        <color theme="1"/>
        <rFont val="Arial Narrow"/>
      </rPr>
      <t>)</t>
    </r>
  </si>
  <si>
    <t>churning food with enzymes (proteases) and acid (HCl)</t>
  </si>
  <si>
    <t>detoxifies blood, produces enzymes for cell metabolism</t>
  </si>
  <si>
    <t>produces exocrine digestive enzymes and endocrine blood hormones</t>
  </si>
  <si>
    <t>breaks down polymers for absorption in blood vessels</t>
  </si>
  <si>
    <t>extracts water and salt from solid waste</t>
  </si>
  <si>
    <t>filters blood (removes urea &amp; ammonia), regulates acidity &amp; pressure</t>
  </si>
  <si>
    <t>discharges by autonomous and central control</t>
  </si>
  <si>
    <t>secretes hormones for growth, germ cell formation, other glands</t>
  </si>
  <si>
    <t>produces hormones that regulate metabolism</t>
  </si>
  <si>
    <t xml:space="preserve">release stress hormones, regulate solute concentration </t>
  </si>
  <si>
    <t>protect against infectious diseases and materials</t>
  </si>
  <si>
    <t>adapts white blood cells for cell-mediated (acquired) immunity</t>
  </si>
  <si>
    <t>transports lymphocytes (T-cells, B-cells, NK cells) to fight infections</t>
  </si>
  <si>
    <t>filter foreign substances and recycle lymph to blood vessels</t>
  </si>
  <si>
    <t>exercises central control of organs and systems and generates the mind</t>
  </si>
  <si>
    <t>transmits motor and sensory signals from/to brain, coordinates reflexes</t>
  </si>
  <si>
    <t>conduct peripheral motor and sensory signals</t>
  </si>
  <si>
    <t>skull (crania) &amp; backbone</t>
  </si>
  <si>
    <t>forebrain</t>
  </si>
  <si>
    <t>cerebrum</t>
  </si>
  <si>
    <t>cortex</t>
  </si>
  <si>
    <t>neocortex</t>
  </si>
  <si>
    <t>white matter</t>
  </si>
  <si>
    <t>basal ganglia</t>
  </si>
  <si>
    <t>midbrain</t>
  </si>
  <si>
    <t>hindbrain</t>
  </si>
  <si>
    <t>cerebellum</t>
  </si>
  <si>
    <t>pons</t>
  </si>
  <si>
    <t>medulla</t>
  </si>
  <si>
    <t>mesencephalon</t>
  </si>
  <si>
    <t>thalamus</t>
  </si>
  <si>
    <t>hypothalamus</t>
  </si>
  <si>
    <t>relays all sensory information</t>
  </si>
  <si>
    <t>connects with autonomous nervous system</t>
  </si>
  <si>
    <t>responsible for motor control</t>
  </si>
  <si>
    <t>conducts signals to/from cerebrum/spinal cord</t>
  </si>
  <si>
    <t>responsible for autonomic respiratory/cardiac functions</t>
  </si>
  <si>
    <t>role in vision, hearing, motor control</t>
  </si>
  <si>
    <t>controls all activities</t>
  </si>
  <si>
    <t>processes all information</t>
  </si>
  <si>
    <t>prosencephalon</t>
  </si>
  <si>
    <t>rhombencephalon</t>
  </si>
  <si>
    <t>amygdalae</t>
  </si>
  <si>
    <t>dendrites</t>
  </si>
  <si>
    <t>telencephalon</t>
  </si>
  <si>
    <t>diencephalon</t>
  </si>
  <si>
    <t>overall organization</t>
  </si>
  <si>
    <t>cells</t>
  </si>
  <si>
    <t>synapses</t>
  </si>
  <si>
    <t>2 halves, each with 4 lobes</t>
  </si>
  <si>
    <t xml:space="preserve">gray matter, top layer </t>
  </si>
  <si>
    <t>thick layer of myelinated neural axons</t>
  </si>
  <si>
    <t>dense clusters of neurons at base of forebrain</t>
  </si>
  <si>
    <t>90% of cortex</t>
  </si>
  <si>
    <t>6 layers (instead of 3)</t>
  </si>
  <si>
    <t>2 almond-shaped masses</t>
  </si>
  <si>
    <t>involved in emotions</t>
  </si>
  <si>
    <t>2 seahorse-shaped masses</t>
  </si>
  <si>
    <t>hippocampi</t>
  </si>
  <si>
    <t>involved in memory</t>
  </si>
  <si>
    <t>neuron</t>
  </si>
  <si>
    <t>respiratory</t>
  </si>
  <si>
    <t>parts</t>
  </si>
  <si>
    <t>100 billion cells</t>
  </si>
  <si>
    <t>1-100,000 branches</t>
  </si>
  <si>
    <t>receive inputs</t>
  </si>
  <si>
    <t>contains organelles</t>
  </si>
  <si>
    <t>processes inputs</t>
  </si>
  <si>
    <t>axon</t>
  </si>
  <si>
    <t>1 axon per neuron</t>
  </si>
  <si>
    <t>structure similar</t>
  </si>
  <si>
    <t>to neuron</t>
  </si>
  <si>
    <t>but no axon</t>
  </si>
  <si>
    <t>conducts output</t>
  </si>
  <si>
    <t>receive, process,</t>
  </si>
  <si>
    <t>and send signals</t>
  </si>
  <si>
    <t>3-10? times as many</t>
  </si>
  <si>
    <t>and modulation</t>
  </si>
  <si>
    <t>provide phys. support</t>
  </si>
  <si>
    <t>chemical</t>
  </si>
  <si>
    <t>electrical</t>
  </si>
  <si>
    <r>
      <t>3 mm thick, 0.5 m</t>
    </r>
    <r>
      <rPr>
        <vertAlign val="superscript"/>
        <sz val="10"/>
        <color theme="1"/>
        <rFont val="Arial Narrow"/>
      </rPr>
      <t>2</t>
    </r>
    <r>
      <rPr>
        <sz val="10"/>
        <color theme="1"/>
        <rFont val="Arial Narrow"/>
      </rPr>
      <t xml:space="preserve"> area</t>
    </r>
  </si>
  <si>
    <t>vesicles</t>
  </si>
  <si>
    <t>cleft</t>
  </si>
  <si>
    <t>receptors</t>
  </si>
  <si>
    <t>most common</t>
  </si>
  <si>
    <t>less common</t>
  </si>
  <si>
    <t>slower</t>
  </si>
  <si>
    <t>fast</t>
  </si>
  <si>
    <t>glia</t>
  </si>
  <si>
    <t>cell body</t>
  </si>
  <si>
    <t>witl many terminals</t>
  </si>
  <si>
    <t>neurotransmitters</t>
  </si>
  <si>
    <t>gap_junction</t>
  </si>
  <si>
    <t>4 nm gap</t>
  </si>
  <si>
    <t>bridged by</t>
  </si>
  <si>
    <t>connexons</t>
  </si>
  <si>
    <t>Ion channels</t>
  </si>
  <si>
    <t>20-40 nm wide</t>
  </si>
  <si>
    <t>cycled containers for</t>
  </si>
  <si>
    <t>100? different types</t>
  </si>
  <si>
    <t>specific for transmitters</t>
  </si>
  <si>
    <t>voltage gated</t>
  </si>
  <si>
    <t>equivalent to avg. adult daily food intake</t>
  </si>
  <si>
    <t>kJ/day</t>
  </si>
  <si>
    <t>carbohydrates</t>
  </si>
  <si>
    <r>
      <t>Genus</t>
    </r>
    <r>
      <rPr>
        <sz val="12"/>
        <color theme="1"/>
        <rFont val="Calibri"/>
        <family val="2"/>
        <scheme val="minor"/>
      </rPr>
      <t>:</t>
    </r>
  </si>
  <si>
    <r>
      <t>Tribe</t>
    </r>
    <r>
      <rPr>
        <sz val="12"/>
        <color theme="1"/>
        <rFont val="Calibri"/>
        <family val="2"/>
        <scheme val="minor"/>
      </rPr>
      <t>:</t>
    </r>
  </si>
  <si>
    <r>
      <rPr>
        <i/>
        <sz val="12"/>
        <color theme="1"/>
        <rFont val="Calibri"/>
        <scheme val="minor"/>
      </rPr>
      <t>Family</t>
    </r>
    <r>
      <rPr>
        <sz val="12"/>
        <color theme="1"/>
        <rFont val="Calibri"/>
        <family val="2"/>
        <scheme val="minor"/>
      </rPr>
      <t>:</t>
    </r>
  </si>
  <si>
    <r>
      <t>Class</t>
    </r>
    <r>
      <rPr>
        <sz val="12"/>
        <color theme="1"/>
        <rFont val="Calibri"/>
        <family val="2"/>
        <scheme val="minor"/>
      </rPr>
      <t>:</t>
    </r>
  </si>
  <si>
    <r>
      <t>Phylum</t>
    </r>
    <r>
      <rPr>
        <sz val="12"/>
        <color theme="1"/>
        <rFont val="Calibri"/>
        <family val="2"/>
        <scheme val="minor"/>
      </rPr>
      <t>:</t>
    </r>
  </si>
  <si>
    <r>
      <rPr>
        <i/>
        <sz val="12"/>
        <color theme="1"/>
        <rFont val="Calibri"/>
        <scheme val="minor"/>
      </rPr>
      <t>Kingdom</t>
    </r>
    <r>
      <rPr>
        <sz val="12"/>
        <color theme="1"/>
        <rFont val="Calibri"/>
        <family val="2"/>
        <scheme val="minor"/>
      </rPr>
      <t>:</t>
    </r>
  </si>
  <si>
    <t xml:space="preserve"> hominini</t>
  </si>
  <si>
    <t>eukaryota</t>
  </si>
  <si>
    <t>primates</t>
  </si>
  <si>
    <t>homo</t>
  </si>
  <si>
    <t>hominidae</t>
  </si>
  <si>
    <t>mammals</t>
  </si>
  <si>
    <t>chordates</t>
  </si>
  <si>
    <t>animalia</t>
  </si>
  <si>
    <t>Mt/a</t>
  </si>
  <si>
    <t>Chromosome #</t>
  </si>
  <si>
    <t>Typical cell size and numbers</t>
  </si>
  <si>
    <t>Major cell components and organelles</t>
  </si>
  <si>
    <t>Cell types</t>
  </si>
  <si>
    <t>Cell cycle</t>
  </si>
  <si>
    <t xml:space="preserve">* X is the female sex chromosome; the male </t>
  </si>
  <si>
    <t xml:space="preserve">  Y chromosome has 51 mio. base pairs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</si>
</sst>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0.0E+00;\ꀃ"/>
    <numFmt numFmtId="166" formatCode="0.0E+00;\_x0000_"/>
    <numFmt numFmtId="167" formatCode="0.0%"/>
    <numFmt numFmtId="168" formatCode="0.0E+00"/>
    <numFmt numFmtId="169" formatCode="0E+00"/>
    <numFmt numFmtId="170" formatCode="0E+00;\_x0000_"/>
    <numFmt numFmtId="171" formatCode="0E+00;\ꀃ"/>
    <numFmt numFmtId="172" formatCode="0.0"/>
    <numFmt numFmtId="173" formatCode="0.0000%"/>
    <numFmt numFmtId="174" formatCode="0.00000%"/>
    <numFmt numFmtId="175" formatCode="_(* #,##0_);_(* \(#,##0\);_(* &quot;-&quot;??_);_(@_)"/>
  </numFmts>
  <fonts count="7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 Narrow"/>
    </font>
    <font>
      <b/>
      <sz val="11"/>
      <name val="Verdana"/>
    </font>
    <font>
      <b/>
      <sz val="10"/>
      <name val="Verdana"/>
    </font>
    <font>
      <sz val="11"/>
      <name val="Arial"/>
    </font>
    <font>
      <sz val="11"/>
      <color theme="1"/>
      <name val="Arial"/>
    </font>
    <font>
      <vertAlign val="subscript"/>
      <sz val="10"/>
      <name val="Arial Narrow"/>
    </font>
    <font>
      <b/>
      <sz val="11"/>
      <name val="Arial"/>
    </font>
    <font>
      <u/>
      <sz val="11"/>
      <name val="Arial"/>
    </font>
    <font>
      <vertAlign val="subscript"/>
      <sz val="11"/>
      <name val="Arial"/>
    </font>
    <font>
      <vertAlign val="superscript"/>
      <sz val="11"/>
      <name val="Arial"/>
    </font>
    <font>
      <b/>
      <vertAlign val="superscript"/>
      <sz val="11"/>
      <name val="Arial"/>
    </font>
    <font>
      <vertAlign val="superscript"/>
      <sz val="10"/>
      <name val="Arial Narrow"/>
    </font>
    <font>
      <sz val="10"/>
      <color theme="1"/>
      <name val="Arial Narrow"/>
    </font>
    <font>
      <sz val="10"/>
      <name val="Arial"/>
    </font>
    <font>
      <sz val="10"/>
      <color theme="1"/>
      <name val="Arial"/>
    </font>
    <font>
      <b/>
      <sz val="11"/>
      <color theme="1"/>
      <name val="Arial"/>
    </font>
    <font>
      <sz val="10"/>
      <color theme="1"/>
      <name val="Calibri"/>
      <family val="2"/>
      <scheme val="minor"/>
    </font>
    <font>
      <sz val="12"/>
      <color theme="1"/>
      <name val="Arial"/>
    </font>
    <font>
      <sz val="11"/>
      <color theme="1"/>
      <name val="Wingdings"/>
    </font>
    <font>
      <u/>
      <sz val="10"/>
      <color theme="1"/>
      <name val="Arial Narrow"/>
    </font>
    <font>
      <vertAlign val="subscript"/>
      <sz val="11"/>
      <color theme="1"/>
      <name val="Arial Narrow"/>
    </font>
    <font>
      <sz val="11"/>
      <color theme="1"/>
      <name val="Arial Narrow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 Narrow"/>
    </font>
    <font>
      <u/>
      <sz val="11"/>
      <color theme="1"/>
      <name val="Arial"/>
    </font>
    <font>
      <i/>
      <sz val="11"/>
      <color theme="1"/>
      <name val="Arial Narrow"/>
    </font>
    <font>
      <i/>
      <sz val="12"/>
      <color theme="1"/>
      <name val="Calibri"/>
      <scheme val="minor"/>
    </font>
    <font>
      <vertAlign val="superscript"/>
      <sz val="12"/>
      <color theme="1"/>
      <name val="Calibri"/>
      <scheme val="minor"/>
    </font>
    <font>
      <i/>
      <sz val="10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vertAlign val="subscript"/>
      <sz val="12"/>
      <color theme="1"/>
      <name val="Calibri"/>
      <scheme val="minor"/>
    </font>
    <font>
      <sz val="8"/>
      <name val="Calibri"/>
      <family val="2"/>
      <scheme val="minor"/>
    </font>
    <font>
      <b/>
      <sz val="14"/>
      <color theme="1"/>
      <name val="Calibri"/>
      <scheme val="minor"/>
    </font>
    <font>
      <sz val="9"/>
      <color theme="1"/>
      <name val="Arial Narrow"/>
    </font>
    <font>
      <sz val="10"/>
      <color theme="0" tint="-0.34998626667073579"/>
      <name val="Arial Narrow"/>
    </font>
    <font>
      <sz val="8"/>
      <color theme="1"/>
      <name val="Arial Narrow"/>
    </font>
    <font>
      <sz val="10"/>
      <color rgb="FF000000"/>
      <name val="Arial Narrow"/>
    </font>
    <font>
      <b/>
      <sz val="10"/>
      <color theme="1"/>
      <name val="Calibri (Body)"/>
    </font>
    <font>
      <i/>
      <u/>
      <sz val="12"/>
      <color theme="1"/>
      <name val="Calibri"/>
      <scheme val="minor"/>
    </font>
    <font>
      <sz val="10"/>
      <name val="Verdana"/>
    </font>
    <font>
      <b/>
      <sz val="16"/>
      <color theme="1"/>
      <name val="Calibri"/>
      <scheme val="minor"/>
    </font>
    <font>
      <b/>
      <sz val="10"/>
      <color theme="1"/>
      <name val="Calibri"/>
      <scheme val="minor"/>
    </font>
    <font>
      <sz val="12"/>
      <color theme="0" tint="-0.34998626667073579"/>
      <name val="Calibri"/>
      <scheme val="minor"/>
    </font>
    <font>
      <b/>
      <sz val="12"/>
      <color theme="0" tint="-0.499984740745262"/>
      <name val="Calibri"/>
      <scheme val="minor"/>
    </font>
    <font>
      <sz val="10"/>
      <color theme="0" tint="-0.499984740745262"/>
      <name val="Arial Narrow"/>
    </font>
    <font>
      <sz val="12"/>
      <color theme="0" tint="-0.499984740745262"/>
      <name val="Calibri"/>
      <family val="2"/>
      <scheme val="minor"/>
    </font>
    <font>
      <i/>
      <sz val="10"/>
      <color theme="0" tint="-0.499984740745262"/>
      <name val="Arial Narrow"/>
    </font>
    <font>
      <b/>
      <sz val="10"/>
      <color theme="0" tint="-0.499984740745262"/>
      <name val="Arial Narrow"/>
    </font>
    <font>
      <sz val="10"/>
      <color theme="0" tint="-0.14999847407452621"/>
      <name val="Wingdings"/>
    </font>
    <font>
      <u/>
      <sz val="12"/>
      <color theme="1"/>
      <name val="Calibri"/>
      <scheme val="minor"/>
    </font>
    <font>
      <u/>
      <vertAlign val="subscript"/>
      <sz val="12"/>
      <color theme="1"/>
      <name val="Calibri"/>
      <scheme val="minor"/>
    </font>
    <font>
      <vertAlign val="superscript"/>
      <sz val="10"/>
      <color theme="1"/>
      <name val="Arial Narrow"/>
    </font>
    <font>
      <b/>
      <sz val="14"/>
      <name val="Calibri"/>
      <scheme val="minor"/>
    </font>
    <font>
      <vertAlign val="subscript"/>
      <sz val="10"/>
      <color theme="1"/>
      <name val="Arial Narrow"/>
    </font>
    <font>
      <b/>
      <sz val="16"/>
      <name val="Verdana"/>
    </font>
    <font>
      <u/>
      <sz val="10"/>
      <color theme="10"/>
      <name val="Verdana"/>
    </font>
    <font>
      <u/>
      <sz val="12"/>
      <color theme="10"/>
      <name val="Cambria"/>
      <scheme val="major"/>
    </font>
    <font>
      <u/>
      <sz val="10"/>
      <color theme="10"/>
      <name val="Arial Narrow"/>
    </font>
    <font>
      <sz val="8"/>
      <color rgb="FF000000"/>
      <name val="Arial Narrow"/>
    </font>
    <font>
      <b/>
      <sz val="18"/>
      <color theme="1"/>
      <name val="Verdana"/>
    </font>
    <font>
      <b/>
      <sz val="18"/>
      <name val="Verdana"/>
    </font>
    <font>
      <b/>
      <sz val="14"/>
      <name val="Arial"/>
    </font>
    <font>
      <b/>
      <sz val="14"/>
      <color theme="1"/>
      <name val="Arial"/>
    </font>
    <font>
      <b/>
      <sz val="10"/>
      <color theme="1"/>
      <name val="Arial"/>
    </font>
    <font>
      <b/>
      <sz val="14"/>
      <color theme="1"/>
      <name val="Verdana"/>
    </font>
    <font>
      <b/>
      <sz val="16"/>
      <color theme="1"/>
      <name val="Arial"/>
    </font>
    <font>
      <b/>
      <sz val="16"/>
      <name val="Arial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FF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BF7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F9F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mediumDashed">
        <color auto="1"/>
      </top>
      <bottom/>
      <diagonal/>
    </border>
    <border>
      <left style="thin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thin">
        <color auto="1"/>
      </right>
      <top/>
      <bottom style="mediumDashed">
        <color auto="1"/>
      </bottom>
      <diagonal/>
    </border>
    <border>
      <left style="thin">
        <color auto="1"/>
      </left>
      <right style="thin">
        <color auto="1"/>
      </right>
      <top/>
      <bottom style="mediumDashed">
        <color auto="1"/>
      </bottom>
      <diagonal/>
    </border>
    <border>
      <left/>
      <right style="thin">
        <color auto="1"/>
      </right>
      <top style="mediumDashed">
        <color auto="1"/>
      </top>
      <bottom/>
      <diagonal/>
    </border>
    <border>
      <left style="thin">
        <color auto="1"/>
      </left>
      <right/>
      <top style="mediumDashed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</borders>
  <cellStyleXfs count="181">
    <xf numFmtId="0" fontId="0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729">
    <xf numFmtId="0" fontId="0" fillId="0" borderId="0" xfId="0"/>
    <xf numFmtId="0" fontId="8" fillId="0" borderId="0" xfId="0" applyFont="1"/>
    <xf numFmtId="0" fontId="4" fillId="0" borderId="0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7" fillId="0" borderId="0" xfId="0" applyFont="1" applyBorder="1" applyAlignment="1"/>
    <xf numFmtId="9" fontId="7" fillId="0" borderId="0" xfId="0" applyNumberFormat="1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9" fontId="4" fillId="0" borderId="0" xfId="0" applyNumberFormat="1" applyFont="1" applyBorder="1" applyAlignment="1">
      <alignment horizontal="center"/>
    </xf>
    <xf numFmtId="9" fontId="7" fillId="0" borderId="11" xfId="0" applyNumberFormat="1" applyFont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167" fontId="4" fillId="0" borderId="0" xfId="0" applyNumberFormat="1" applyFont="1" applyBorder="1" applyAlignment="1">
      <alignment horizontal="center"/>
    </xf>
    <xf numFmtId="10" fontId="4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9" fontId="7" fillId="0" borderId="15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7" fillId="0" borderId="12" xfId="0" applyFont="1" applyBorder="1"/>
    <xf numFmtId="0" fontId="17" fillId="0" borderId="0" xfId="0" applyFont="1" applyBorder="1"/>
    <xf numFmtId="0" fontId="18" fillId="0" borderId="0" xfId="0" applyFont="1" applyBorder="1"/>
    <xf numFmtId="0" fontId="8" fillId="0" borderId="0" xfId="0" applyFont="1" applyBorder="1"/>
    <xf numFmtId="0" fontId="8" fillId="0" borderId="15" xfId="0" applyFont="1" applyBorder="1"/>
    <xf numFmtId="0" fontId="18" fillId="0" borderId="11" xfId="0" applyFont="1" applyBorder="1"/>
    <xf numFmtId="0" fontId="7" fillId="0" borderId="11" xfId="0" applyFont="1" applyBorder="1"/>
    <xf numFmtId="0" fontId="8" fillId="0" borderId="11" xfId="0" applyFont="1" applyBorder="1"/>
    <xf numFmtId="0" fontId="8" fillId="0" borderId="13" xfId="0" applyFont="1" applyBorder="1"/>
    <xf numFmtId="0" fontId="8" fillId="0" borderId="7" xfId="0" applyFont="1" applyBorder="1"/>
    <xf numFmtId="0" fontId="16" fillId="0" borderId="0" xfId="0" applyFont="1" applyAlignment="1">
      <alignment horizontal="center"/>
    </xf>
    <xf numFmtId="0" fontId="8" fillId="0" borderId="12" xfId="0" applyFont="1" applyBorder="1"/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/>
    </xf>
    <xf numFmtId="0" fontId="19" fillId="0" borderId="0" xfId="0" applyFont="1" applyBorder="1" applyAlignment="1"/>
    <xf numFmtId="0" fontId="18" fillId="0" borderId="0" xfId="0" applyFont="1" applyBorder="1" applyAlignment="1"/>
    <xf numFmtId="0" fontId="0" fillId="0" borderId="12" xfId="0" applyBorder="1"/>
    <xf numFmtId="0" fontId="0" fillId="0" borderId="0" xfId="0" applyBorder="1"/>
    <xf numFmtId="0" fontId="0" fillId="0" borderId="15" xfId="0" applyBorder="1"/>
    <xf numFmtId="0" fontId="4" fillId="0" borderId="0" xfId="0" applyFont="1" applyFill="1" applyBorder="1"/>
    <xf numFmtId="0" fontId="8" fillId="0" borderId="0" xfId="0" applyFont="1" applyFill="1" applyBorder="1"/>
    <xf numFmtId="0" fontId="6" fillId="0" borderId="0" xfId="0" applyFont="1" applyFill="1" applyBorder="1"/>
    <xf numFmtId="0" fontId="10" fillId="0" borderId="0" xfId="0" applyFont="1" applyBorder="1"/>
    <xf numFmtId="0" fontId="8" fillId="0" borderId="0" xfId="0" applyFont="1" applyBorder="1" applyAlignment="1"/>
    <xf numFmtId="0" fontId="10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left"/>
    </xf>
    <xf numFmtId="169" fontId="8" fillId="0" borderId="0" xfId="0" applyNumberFormat="1" applyFont="1" applyBorder="1"/>
    <xf numFmtId="0" fontId="22" fillId="0" borderId="0" xfId="0" applyFont="1" applyBorder="1" applyAlignment="1">
      <alignment horizontal="center"/>
    </xf>
    <xf numFmtId="0" fontId="19" fillId="0" borderId="0" xfId="0" applyFont="1" applyBorder="1"/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3" fillId="0" borderId="0" xfId="0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1" fontId="16" fillId="0" borderId="0" xfId="0" applyNumberFormat="1" applyFont="1" applyBorder="1" applyAlignment="1">
      <alignment horizontal="center"/>
    </xf>
    <xf numFmtId="9" fontId="16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0" fillId="0" borderId="7" xfId="0" applyBorder="1"/>
    <xf numFmtId="0" fontId="0" fillId="0" borderId="11" xfId="0" applyBorder="1"/>
    <xf numFmtId="0" fontId="0" fillId="0" borderId="13" xfId="0" applyBorder="1"/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6" borderId="0" xfId="0" applyFont="1" applyFill="1" applyBorder="1" applyAlignment="1">
      <alignment horizontal="center"/>
    </xf>
    <xf numFmtId="0" fontId="25" fillId="0" borderId="0" xfId="0" applyFont="1" applyBorder="1"/>
    <xf numFmtId="0" fontId="8" fillId="7" borderId="0" xfId="0" applyFont="1" applyFill="1" applyBorder="1" applyAlignment="1">
      <alignment horizontal="center"/>
    </xf>
    <xf numFmtId="0" fontId="8" fillId="8" borderId="0" xfId="0" applyFont="1" applyFill="1" applyBorder="1" applyAlignment="1">
      <alignment horizontal="center"/>
    </xf>
    <xf numFmtId="0" fontId="8" fillId="9" borderId="0" xfId="0" applyFont="1" applyFill="1" applyBorder="1" applyAlignment="1">
      <alignment horizontal="center"/>
    </xf>
    <xf numFmtId="0" fontId="25" fillId="0" borderId="0" xfId="0" applyFont="1" applyFill="1" applyBorder="1"/>
    <xf numFmtId="0" fontId="30" fillId="10" borderId="0" xfId="0" applyFont="1" applyFill="1" applyBorder="1"/>
    <xf numFmtId="0" fontId="0" fillId="0" borderId="0" xfId="0" applyFill="1" applyBorder="1"/>
    <xf numFmtId="0" fontId="30" fillId="11" borderId="0" xfId="0" applyFont="1" applyFill="1" applyBorder="1"/>
    <xf numFmtId="0" fontId="30" fillId="0" borderId="0" xfId="0" applyFont="1" applyFill="1" applyBorder="1"/>
    <xf numFmtId="0" fontId="25" fillId="0" borderId="0" xfId="0" applyFont="1" applyFill="1" applyBorder="1" applyAlignment="1">
      <alignment horizontal="left"/>
    </xf>
    <xf numFmtId="49" fontId="25" fillId="0" borderId="0" xfId="0" quotePrefix="1" applyNumberFormat="1" applyFont="1" applyFill="1" applyBorder="1"/>
    <xf numFmtId="0" fontId="0" fillId="0" borderId="8" xfId="0" applyBorder="1"/>
    <xf numFmtId="0" fontId="0" fillId="0" borderId="9" xfId="0" applyBorder="1"/>
    <xf numFmtId="0" fontId="0" fillId="0" borderId="8" xfId="0" applyFill="1" applyBorder="1"/>
    <xf numFmtId="0" fontId="0" fillId="0" borderId="14" xfId="0" applyBorder="1"/>
    <xf numFmtId="0" fontId="31" fillId="0" borderId="12" xfId="0" applyFont="1" applyFill="1" applyBorder="1"/>
    <xf numFmtId="170" fontId="0" fillId="0" borderId="0" xfId="0" applyNumberFormat="1" applyBorder="1"/>
    <xf numFmtId="0" fontId="3" fillId="0" borderId="12" xfId="0" applyFont="1" applyBorder="1"/>
    <xf numFmtId="0" fontId="3" fillId="0" borderId="0" xfId="0" applyFont="1" applyBorder="1"/>
    <xf numFmtId="9" fontId="0" fillId="0" borderId="0" xfId="0" applyNumberFormat="1" applyBorder="1"/>
    <xf numFmtId="3" fontId="0" fillId="0" borderId="0" xfId="0" applyNumberFormat="1" applyBorder="1"/>
    <xf numFmtId="0" fontId="31" fillId="0" borderId="12" xfId="0" applyFont="1" applyBorder="1"/>
    <xf numFmtId="171" fontId="7" fillId="0" borderId="0" xfId="0" applyNumberFormat="1" applyFont="1" applyBorder="1" applyAlignment="1">
      <alignment horizontal="right"/>
    </xf>
    <xf numFmtId="171" fontId="8" fillId="0" borderId="0" xfId="0" applyNumberFormat="1" applyFont="1" applyBorder="1"/>
    <xf numFmtId="3" fontId="8" fillId="0" borderId="0" xfId="0" applyNumberFormat="1" applyFont="1" applyBorder="1"/>
    <xf numFmtId="3" fontId="0" fillId="0" borderId="15" xfId="0" applyNumberFormat="1" applyBorder="1"/>
    <xf numFmtId="170" fontId="8" fillId="0" borderId="11" xfId="0" applyNumberFormat="1" applyFont="1" applyBorder="1"/>
    <xf numFmtId="0" fontId="33" fillId="0" borderId="0" xfId="0" applyFont="1" applyBorder="1"/>
    <xf numFmtId="0" fontId="19" fillId="0" borderId="12" xfId="0" applyFont="1" applyFill="1" applyBorder="1"/>
    <xf numFmtId="9" fontId="0" fillId="0" borderId="0" xfId="0" applyNumberFormat="1" applyFill="1" applyBorder="1"/>
    <xf numFmtId="0" fontId="33" fillId="0" borderId="0" xfId="0" applyFont="1" applyBorder="1" applyAlignment="1">
      <alignment horizontal="right"/>
    </xf>
    <xf numFmtId="0" fontId="3" fillId="2" borderId="0" xfId="0" applyFont="1" applyFill="1" applyBorder="1"/>
    <xf numFmtId="0" fontId="0" fillId="2" borderId="0" xfId="0" applyFill="1" applyBorder="1"/>
    <xf numFmtId="9" fontId="0" fillId="2" borderId="0" xfId="0" applyNumberFormat="1" applyFill="1" applyBorder="1"/>
    <xf numFmtId="0" fontId="0" fillId="2" borderId="15" xfId="0" applyFill="1" applyBorder="1"/>
    <xf numFmtId="9" fontId="0" fillId="0" borderId="15" xfId="0" applyNumberFormat="1" applyBorder="1" applyAlignment="1">
      <alignment horizontal="left"/>
    </xf>
    <xf numFmtId="9" fontId="0" fillId="0" borderId="13" xfId="0" applyNumberFormat="1" applyBorder="1" applyAlignment="1">
      <alignment horizontal="left"/>
    </xf>
    <xf numFmtId="0" fontId="0" fillId="0" borderId="0" xfId="0" applyBorder="1" applyAlignment="1">
      <alignment horizontal="right"/>
    </xf>
    <xf numFmtId="0" fontId="31" fillId="0" borderId="0" xfId="0" applyFont="1" applyFill="1" applyBorder="1"/>
    <xf numFmtId="0" fontId="0" fillId="0" borderId="5" xfId="0" applyBorder="1"/>
    <xf numFmtId="0" fontId="0" fillId="0" borderId="10" xfId="0" applyBorder="1"/>
    <xf numFmtId="9" fontId="20" fillId="0" borderId="4" xfId="3" applyFont="1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9" fontId="20" fillId="2" borderId="4" xfId="3" applyFon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12" xfId="0" applyFill="1" applyBorder="1"/>
    <xf numFmtId="0" fontId="0" fillId="0" borderId="6" xfId="0" applyBorder="1"/>
    <xf numFmtId="0" fontId="0" fillId="8" borderId="1" xfId="0" applyFill="1" applyBorder="1"/>
    <xf numFmtId="0" fontId="0" fillId="9" borderId="1" xfId="0" applyFill="1" applyBorder="1"/>
    <xf numFmtId="0" fontId="16" fillId="9" borderId="3" xfId="0" applyFont="1" applyFill="1" applyBorder="1" applyAlignment="1">
      <alignment horizontal="center" textRotation="90"/>
    </xf>
    <xf numFmtId="0" fontId="41" fillId="0" borderId="7" xfId="0" applyFont="1" applyBorder="1"/>
    <xf numFmtId="172" fontId="0" fillId="0" borderId="0" xfId="0" applyNumberFormat="1" applyBorder="1" applyAlignment="1">
      <alignment horizontal="center"/>
    </xf>
    <xf numFmtId="1" fontId="0" fillId="0" borderId="0" xfId="0" applyNumberFormat="1" applyBorder="1"/>
    <xf numFmtId="172" fontId="20" fillId="0" borderId="0" xfId="0" applyNumberFormat="1" applyFont="1" applyBorder="1" applyAlignment="1">
      <alignment horizontal="center"/>
    </xf>
    <xf numFmtId="1" fontId="20" fillId="0" borderId="0" xfId="0" applyNumberFormat="1" applyFont="1" applyBorder="1"/>
    <xf numFmtId="1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/>
    <xf numFmtId="0" fontId="16" fillId="3" borderId="3" xfId="0" applyFont="1" applyFill="1" applyBorder="1" applyAlignment="1">
      <alignment horizontal="center" vertical="top" textRotation="90"/>
    </xf>
    <xf numFmtId="0" fontId="16" fillId="10" borderId="6" xfId="0" applyFont="1" applyFill="1" applyBorder="1" applyAlignment="1">
      <alignment horizontal="center" vertical="center" textRotation="90"/>
    </xf>
    <xf numFmtId="0" fontId="16" fillId="10" borderId="0" xfId="0" applyFont="1" applyFill="1" applyBorder="1" applyAlignment="1">
      <alignment horizontal="center" vertical="center"/>
    </xf>
    <xf numFmtId="0" fontId="16" fillId="10" borderId="14" xfId="0" applyFont="1" applyFill="1" applyBorder="1" applyAlignment="1">
      <alignment horizontal="center" vertical="center" textRotation="90"/>
    </xf>
    <xf numFmtId="0" fontId="16" fillId="0" borderId="0" xfId="0" applyFont="1" applyBorder="1" applyAlignment="1"/>
    <xf numFmtId="0" fontId="41" fillId="0" borderId="0" xfId="0" applyFont="1" applyBorder="1"/>
    <xf numFmtId="172" fontId="20" fillId="0" borderId="0" xfId="0" applyNumberFormat="1" applyFont="1" applyBorder="1"/>
    <xf numFmtId="0" fontId="0" fillId="9" borderId="11" xfId="0" applyFill="1" applyBorder="1"/>
    <xf numFmtId="0" fontId="0" fillId="9" borderId="3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0" borderId="9" xfId="0" applyBorder="1" applyAlignment="1"/>
    <xf numFmtId="0" fontId="42" fillId="0" borderId="8" xfId="0" applyFont="1" applyBorder="1" applyAlignment="1">
      <alignment horizontal="center"/>
    </xf>
    <xf numFmtId="0" fontId="16" fillId="0" borderId="15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40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 vertical="center"/>
    </xf>
    <xf numFmtId="0" fontId="40" fillId="0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12" borderId="12" xfId="0" applyFont="1" applyFill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40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9" xfId="0" applyFill="1" applyBorder="1" applyAlignment="1"/>
    <xf numFmtId="10" fontId="42" fillId="0" borderId="8" xfId="0" applyNumberFormat="1" applyFont="1" applyBorder="1" applyAlignment="1">
      <alignment horizontal="left"/>
    </xf>
    <xf numFmtId="0" fontId="38" fillId="0" borderId="0" xfId="0" applyFont="1" applyBorder="1"/>
    <xf numFmtId="0" fontId="38" fillId="0" borderId="0" xfId="0" applyFont="1" applyFill="1" applyBorder="1" applyAlignment="1">
      <alignment horizontal="center"/>
    </xf>
    <xf numFmtId="0" fontId="43" fillId="0" borderId="0" xfId="0" applyFont="1" applyBorder="1"/>
    <xf numFmtId="0" fontId="16" fillId="9" borderId="0" xfId="0" applyFont="1" applyFill="1" applyBorder="1"/>
    <xf numFmtId="0" fontId="43" fillId="0" borderId="0" xfId="0" applyFont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172" fontId="43" fillId="0" borderId="0" xfId="0" applyNumberFormat="1" applyFont="1" applyBorder="1" applyAlignment="1">
      <alignment horizontal="center"/>
    </xf>
    <xf numFmtId="1" fontId="4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40" fillId="0" borderId="0" xfId="0" applyFont="1" applyFill="1" applyBorder="1" applyAlignment="1">
      <alignment horizontal="left"/>
    </xf>
    <xf numFmtId="0" fontId="20" fillId="0" borderId="0" xfId="0" applyFont="1" applyBorder="1"/>
    <xf numFmtId="0" fontId="44" fillId="0" borderId="0" xfId="0" applyFont="1" applyBorder="1"/>
    <xf numFmtId="0" fontId="44" fillId="0" borderId="0" xfId="0" applyFont="1" applyBorder="1" applyAlignment="1">
      <alignment horizontal="right"/>
    </xf>
    <xf numFmtId="0" fontId="31" fillId="0" borderId="0" xfId="0" applyFont="1" applyBorder="1"/>
    <xf numFmtId="0" fontId="16" fillId="0" borderId="0" xfId="0" applyFont="1" applyBorder="1"/>
    <xf numFmtId="172" fontId="0" fillId="0" borderId="0" xfId="0" applyNumberFormat="1" applyBorder="1"/>
    <xf numFmtId="0" fontId="0" fillId="0" borderId="3" xfId="0" applyBorder="1"/>
    <xf numFmtId="173" fontId="42" fillId="0" borderId="8" xfId="0" applyNumberFormat="1" applyFont="1" applyBorder="1" applyAlignment="1"/>
    <xf numFmtId="0" fontId="16" fillId="0" borderId="15" xfId="0" applyFont="1" applyBorder="1"/>
    <xf numFmtId="0" fontId="3" fillId="0" borderId="15" xfId="0" applyFont="1" applyBorder="1" applyAlignment="1">
      <alignment horizontal="center"/>
    </xf>
    <xf numFmtId="0" fontId="50" fillId="0" borderId="3" xfId="0" applyFont="1" applyBorder="1"/>
    <xf numFmtId="0" fontId="0" fillId="13" borderId="8" xfId="0" applyFill="1" applyBorder="1"/>
    <xf numFmtId="0" fontId="16" fillId="13" borderId="14" xfId="0" applyFont="1" applyFill="1" applyBorder="1"/>
    <xf numFmtId="0" fontId="0" fillId="13" borderId="0" xfId="0" applyFill="1" applyBorder="1"/>
    <xf numFmtId="0" fontId="16" fillId="13" borderId="15" xfId="0" applyFont="1" applyFill="1" applyBorder="1"/>
    <xf numFmtId="0" fontId="0" fillId="14" borderId="8" xfId="0" applyFill="1" applyBorder="1"/>
    <xf numFmtId="0" fontId="16" fillId="14" borderId="14" xfId="0" applyFont="1" applyFill="1" applyBorder="1"/>
    <xf numFmtId="0" fontId="0" fillId="14" borderId="0" xfId="0" applyFill="1" applyBorder="1"/>
    <xf numFmtId="0" fontId="16" fillId="14" borderId="15" xfId="0" applyFont="1" applyFill="1" applyBorder="1"/>
    <xf numFmtId="0" fontId="0" fillId="14" borderId="15" xfId="0" applyFill="1" applyBorder="1"/>
    <xf numFmtId="0" fontId="0" fillId="14" borderId="0" xfId="0" applyFont="1" applyFill="1" applyBorder="1"/>
    <xf numFmtId="0" fontId="0" fillId="14" borderId="11" xfId="0" applyFill="1" applyBorder="1" applyAlignment="1">
      <alignment horizontal="left"/>
    </xf>
    <xf numFmtId="0" fontId="16" fillId="14" borderId="13" xfId="0" applyFont="1" applyFill="1" applyBorder="1" applyAlignment="1">
      <alignment horizontal="left"/>
    </xf>
    <xf numFmtId="0" fontId="0" fillId="15" borderId="8" xfId="0" applyFill="1" applyBorder="1" applyAlignment="1">
      <alignment horizontal="left"/>
    </xf>
    <xf numFmtId="0" fontId="0" fillId="15" borderId="0" xfId="0" applyFont="1" applyFill="1" applyBorder="1"/>
    <xf numFmtId="0" fontId="16" fillId="15" borderId="15" xfId="0" applyFont="1" applyFill="1" applyBorder="1"/>
    <xf numFmtId="0" fontId="40" fillId="15" borderId="15" xfId="0" applyFont="1" applyFill="1" applyBorder="1"/>
    <xf numFmtId="0" fontId="0" fillId="15" borderId="0" xfId="0" applyFill="1" applyBorder="1"/>
    <xf numFmtId="0" fontId="16" fillId="15" borderId="14" xfId="0" applyFont="1" applyFill="1" applyBorder="1" applyAlignment="1">
      <alignment horizontal="left"/>
    </xf>
    <xf numFmtId="0" fontId="0" fillId="15" borderId="15" xfId="0" applyFill="1" applyBorder="1"/>
    <xf numFmtId="0" fontId="50" fillId="0" borderId="1" xfId="0" applyFont="1" applyBorder="1"/>
    <xf numFmtId="0" fontId="50" fillId="0" borderId="3" xfId="0" applyFont="1" applyFill="1" applyBorder="1"/>
    <xf numFmtId="0" fontId="51" fillId="0" borderId="3" xfId="0" applyFont="1" applyBorder="1"/>
    <xf numFmtId="0" fontId="50" fillId="0" borderId="2" xfId="0" applyFont="1" applyBorder="1"/>
    <xf numFmtId="0" fontId="48" fillId="0" borderId="11" xfId="0" applyFont="1" applyBorder="1"/>
    <xf numFmtId="0" fontId="54" fillId="0" borderId="12" xfId="0" applyFont="1" applyBorder="1" applyAlignment="1">
      <alignment horizontal="left" vertical="center"/>
    </xf>
    <xf numFmtId="0" fontId="51" fillId="11" borderId="12" xfId="0" applyFont="1" applyFill="1" applyBorder="1"/>
    <xf numFmtId="0" fontId="50" fillId="11" borderId="0" xfId="0" applyFont="1" applyFill="1" applyBorder="1"/>
    <xf numFmtId="0" fontId="50" fillId="11" borderId="15" xfId="0" applyFont="1" applyFill="1" applyBorder="1"/>
    <xf numFmtId="0" fontId="0" fillId="12" borderId="0" xfId="0" applyFont="1" applyFill="1" applyBorder="1"/>
    <xf numFmtId="0" fontId="16" fillId="12" borderId="15" xfId="0" applyFont="1" applyFill="1" applyBorder="1"/>
    <xf numFmtId="0" fontId="52" fillId="12" borderId="3" xfId="0" applyFont="1" applyFill="1" applyBorder="1"/>
    <xf numFmtId="0" fontId="0" fillId="12" borderId="18" xfId="0" applyFill="1" applyBorder="1"/>
    <xf numFmtId="0" fontId="4" fillId="12" borderId="19" xfId="0" applyFont="1" applyFill="1" applyBorder="1"/>
    <xf numFmtId="0" fontId="50" fillId="12" borderId="20" xfId="0" applyFont="1" applyFill="1" applyBorder="1"/>
    <xf numFmtId="3" fontId="16" fillId="0" borderId="0" xfId="0" applyNumberFormat="1" applyFont="1" applyBorder="1"/>
    <xf numFmtId="0" fontId="5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175" fontId="0" fillId="0" borderId="0" xfId="154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9" fillId="0" borderId="23" xfId="0" applyFont="1" applyBorder="1" applyAlignment="1">
      <alignment horizontal="center"/>
    </xf>
    <xf numFmtId="0" fontId="39" fillId="0" borderId="24" xfId="0" applyFont="1" applyBorder="1" applyAlignment="1">
      <alignment horizontal="center"/>
    </xf>
    <xf numFmtId="0" fontId="39" fillId="0" borderId="25" xfId="0" applyFont="1" applyBorder="1" applyAlignment="1">
      <alignment horizontal="center"/>
    </xf>
    <xf numFmtId="0" fontId="39" fillId="0" borderId="26" xfId="0" applyFont="1" applyBorder="1" applyAlignment="1">
      <alignment horizontal="center"/>
    </xf>
    <xf numFmtId="172" fontId="7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2" fontId="16" fillId="0" borderId="25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175" fontId="0" fillId="0" borderId="0" xfId="154" applyNumberFormat="1" applyFont="1" applyBorder="1" applyAlignment="1"/>
    <xf numFmtId="9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16" fillId="0" borderId="12" xfId="0" applyFont="1" applyBorder="1"/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6" fillId="0" borderId="7" xfId="0" applyFont="1" applyBorder="1"/>
    <xf numFmtId="0" fontId="0" fillId="0" borderId="11" xfId="0" applyBorder="1" applyAlignment="1">
      <alignment horizontal="right"/>
    </xf>
    <xf numFmtId="172" fontId="0" fillId="0" borderId="11" xfId="0" applyNumberForma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3" fontId="0" fillId="0" borderId="0" xfId="154" applyNumberFormat="1" applyFont="1" applyBorder="1" applyAlignment="1">
      <alignment horizontal="center"/>
    </xf>
    <xf numFmtId="37" fontId="0" fillId="0" borderId="0" xfId="154" applyNumberFormat="1" applyFont="1" applyBorder="1" applyAlignment="1">
      <alignment horizontal="center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0" fillId="0" borderId="0" xfId="0" applyFont="1" applyBorder="1" applyAlignment="1">
      <alignment horizontal="right" vertical="center"/>
    </xf>
    <xf numFmtId="0" fontId="34" fillId="0" borderId="0" xfId="177" applyBorder="1" applyAlignment="1">
      <alignment horizontal="right" vertical="center"/>
    </xf>
    <xf numFmtId="0" fontId="0" fillId="0" borderId="11" xfId="0" applyFont="1" applyBorder="1" applyAlignment="1">
      <alignment horizontal="right" vertical="center"/>
    </xf>
    <xf numFmtId="0" fontId="16" fillId="0" borderId="13" xfId="0" applyFont="1" applyBorder="1" applyAlignment="1">
      <alignment horizontal="left" vertical="center"/>
    </xf>
    <xf numFmtId="0" fontId="34" fillId="0" borderId="29" xfId="177" applyBorder="1" applyAlignment="1">
      <alignment horizontal="right" vertical="center"/>
    </xf>
    <xf numFmtId="0" fontId="16" fillId="0" borderId="30" xfId="0" applyFont="1" applyBorder="1" applyAlignment="1">
      <alignment horizontal="left" vertical="center"/>
    </xf>
    <xf numFmtId="0" fontId="0" fillId="0" borderId="32" xfId="0" applyFont="1" applyBorder="1" applyAlignment="1">
      <alignment horizontal="right" vertical="center"/>
    </xf>
    <xf numFmtId="0" fontId="16" fillId="0" borderId="33" xfId="0" applyFont="1" applyBorder="1" applyAlignment="1">
      <alignment horizontal="left" vertical="center"/>
    </xf>
    <xf numFmtId="0" fontId="0" fillId="0" borderId="29" xfId="0" applyFont="1" applyBorder="1" applyAlignment="1">
      <alignment horizontal="right" vertical="center"/>
    </xf>
    <xf numFmtId="0" fontId="45" fillId="0" borderId="1" xfId="0" applyFont="1" applyBorder="1" applyAlignment="1">
      <alignment horizontal="center"/>
    </xf>
    <xf numFmtId="0" fontId="45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2" fillId="0" borderId="3" xfId="177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1" xfId="0" applyBorder="1"/>
    <xf numFmtId="0" fontId="45" fillId="0" borderId="13" xfId="0" applyFont="1" applyBorder="1"/>
    <xf numFmtId="0" fontId="61" fillId="0" borderId="12" xfId="177" applyFont="1" applyBorder="1" applyAlignment="1">
      <alignment horizontal="center"/>
    </xf>
    <xf numFmtId="49" fontId="4" fillId="0" borderId="12" xfId="177" applyNumberFormat="1" applyFont="1" applyBorder="1" applyAlignment="1">
      <alignment horizontal="center"/>
    </xf>
    <xf numFmtId="0" fontId="45" fillId="0" borderId="6" xfId="0" applyFont="1" applyBorder="1" applyAlignment="1">
      <alignment horizontal="center"/>
    </xf>
    <xf numFmtId="0" fontId="62" fillId="0" borderId="12" xfId="177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5" fillId="0" borderId="12" xfId="0" applyFont="1" applyBorder="1"/>
    <xf numFmtId="0" fontId="45" fillId="0" borderId="7" xfId="0" applyFont="1" applyBorder="1"/>
    <xf numFmtId="0" fontId="45" fillId="0" borderId="11" xfId="0" applyFont="1" applyBorder="1"/>
    <xf numFmtId="0" fontId="45" fillId="0" borderId="0" xfId="0" applyFont="1" applyBorder="1"/>
    <xf numFmtId="0" fontId="34" fillId="0" borderId="3" xfId="177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34" fillId="0" borderId="14" xfId="177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3" xfId="0" applyFont="1" applyBorder="1"/>
    <xf numFmtId="0" fontId="55" fillId="0" borderId="15" xfId="0" applyFont="1" applyBorder="1" applyAlignment="1">
      <alignment horizontal="center"/>
    </xf>
    <xf numFmtId="172" fontId="0" fillId="0" borderId="15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0" fontId="16" fillId="0" borderId="13" xfId="0" applyFont="1" applyBorder="1" applyAlignment="1">
      <alignment horizontal="left"/>
    </xf>
    <xf numFmtId="10" fontId="0" fillId="0" borderId="15" xfId="0" applyNumberFormat="1" applyBorder="1" applyAlignment="1">
      <alignment horizontal="center"/>
    </xf>
    <xf numFmtId="9" fontId="0" fillId="0" borderId="15" xfId="0" applyNumberFormat="1" applyBorder="1" applyAlignment="1">
      <alignment horizontal="center"/>
    </xf>
    <xf numFmtId="0" fontId="16" fillId="0" borderId="15" xfId="0" applyFont="1" applyBorder="1" applyAlignment="1">
      <alignment horizontal="right"/>
    </xf>
    <xf numFmtId="0" fontId="23" fillId="0" borderId="15" xfId="0" applyFont="1" applyBorder="1" applyAlignment="1">
      <alignment horizontal="center"/>
    </xf>
    <xf numFmtId="37" fontId="0" fillId="0" borderId="15" xfId="154" applyNumberFormat="1" applyFont="1" applyBorder="1" applyAlignment="1">
      <alignment horizontal="center"/>
    </xf>
    <xf numFmtId="2" fontId="16" fillId="0" borderId="15" xfId="0" applyNumberFormat="1" applyFont="1" applyBorder="1" applyAlignment="1">
      <alignment horizontal="center"/>
    </xf>
    <xf numFmtId="0" fontId="4" fillId="0" borderId="15" xfId="0" applyFont="1" applyBorder="1" applyAlignment="1">
      <alignment horizontal="left" vertical="center"/>
    </xf>
    <xf numFmtId="0" fontId="3" fillId="0" borderId="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3" fillId="0" borderId="3" xfId="177" applyFont="1" applyBorder="1" applyAlignment="1">
      <alignment horizontal="center"/>
    </xf>
    <xf numFmtId="0" fontId="34" fillId="0" borderId="1" xfId="177" applyBorder="1" applyAlignment="1">
      <alignment horizontal="center"/>
    </xf>
    <xf numFmtId="0" fontId="0" fillId="0" borderId="7" xfId="0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63" fillId="0" borderId="2" xfId="177" applyFont="1" applyBorder="1" applyAlignment="1">
      <alignment horizontal="center"/>
    </xf>
    <xf numFmtId="0" fontId="16" fillId="0" borderId="9" xfId="0" applyFont="1" applyBorder="1"/>
    <xf numFmtId="10" fontId="0" fillId="0" borderId="0" xfId="0" applyNumberFormat="1" applyBorder="1" applyAlignment="1">
      <alignment horizontal="center"/>
    </xf>
    <xf numFmtId="0" fontId="16" fillId="0" borderId="11" xfId="0" applyFont="1" applyBorder="1" applyAlignment="1">
      <alignment horizontal="left"/>
    </xf>
    <xf numFmtId="0" fontId="16" fillId="0" borderId="11" xfId="0" applyFont="1" applyBorder="1"/>
    <xf numFmtId="0" fontId="16" fillId="0" borderId="24" xfId="0" applyFont="1" applyBorder="1" applyAlignment="1">
      <alignment horizontal="center"/>
    </xf>
    <xf numFmtId="2" fontId="16" fillId="0" borderId="34" xfId="0" applyNumberFormat="1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46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 textRotation="90"/>
    </xf>
    <xf numFmtId="0" fontId="50" fillId="0" borderId="0" xfId="0" applyFont="1" applyBorder="1"/>
    <xf numFmtId="3" fontId="45" fillId="0" borderId="0" xfId="0" applyNumberFormat="1" applyFont="1" applyBorder="1"/>
    <xf numFmtId="0" fontId="50" fillId="0" borderId="0" xfId="0" applyFont="1" applyBorder="1" applyAlignment="1">
      <alignment horizontal="left"/>
    </xf>
    <xf numFmtId="0" fontId="16" fillId="0" borderId="15" xfId="0" applyFont="1" applyBorder="1" applyAlignment="1">
      <alignment horizontal="right" vertical="top"/>
    </xf>
    <xf numFmtId="0" fontId="16" fillId="0" borderId="15" xfId="0" applyFont="1" applyBorder="1" applyAlignment="1">
      <alignment horizontal="center" vertical="top" textRotation="90"/>
    </xf>
    <xf numFmtId="0" fontId="16" fillId="0" borderId="14" xfId="0" applyFont="1" applyBorder="1" applyAlignment="1">
      <alignment horizontal="left"/>
    </xf>
    <xf numFmtId="0" fontId="50" fillId="0" borderId="15" xfId="0" applyFont="1" applyBorder="1" applyAlignment="1">
      <alignment horizontal="left"/>
    </xf>
    <xf numFmtId="0" fontId="51" fillId="11" borderId="7" xfId="0" applyFont="1" applyFill="1" applyBorder="1"/>
    <xf numFmtId="0" fontId="50" fillId="11" borderId="11" xfId="0" applyFont="1" applyFill="1" applyBorder="1" applyAlignment="1"/>
    <xf numFmtId="0" fontId="50" fillId="11" borderId="13" xfId="0" applyFont="1" applyFill="1" applyBorder="1"/>
    <xf numFmtId="0" fontId="10" fillId="0" borderId="0" xfId="0" applyFont="1" applyBorder="1" applyAlignment="1">
      <alignment horizontal="center"/>
    </xf>
    <xf numFmtId="167" fontId="16" fillId="0" borderId="11" xfId="3" applyNumberFormat="1" applyFont="1" applyBorder="1" applyAlignment="1">
      <alignment horizontal="right"/>
    </xf>
    <xf numFmtId="0" fontId="7" fillId="0" borderId="15" xfId="0" applyFont="1" applyBorder="1"/>
    <xf numFmtId="0" fontId="18" fillId="0" borderId="15" xfId="0" applyFont="1" applyBorder="1"/>
    <xf numFmtId="0" fontId="18" fillId="0" borderId="15" xfId="0" applyFont="1" applyBorder="1" applyAlignment="1">
      <alignment horizontal="left"/>
    </xf>
    <xf numFmtId="0" fontId="49" fillId="11" borderId="0" xfId="0" applyFont="1" applyFill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2" fillId="0" borderId="8" xfId="0" applyFont="1" applyBorder="1" applyAlignment="1"/>
    <xf numFmtId="0" fontId="42" fillId="0" borderId="8" xfId="0" applyFont="1" applyBorder="1" applyAlignment="1">
      <alignment horizontal="right"/>
    </xf>
    <xf numFmtId="0" fontId="64" fillId="0" borderId="8" xfId="0" applyFont="1" applyBorder="1" applyAlignment="1"/>
    <xf numFmtId="0" fontId="31" fillId="14" borderId="8" xfId="0" applyFont="1" applyFill="1" applyBorder="1"/>
    <xf numFmtId="0" fontId="31" fillId="14" borderId="0" xfId="0" applyFont="1" applyFill="1" applyBorder="1"/>
    <xf numFmtId="0" fontId="0" fillId="14" borderId="11" xfId="0" applyFill="1" applyBorder="1"/>
    <xf numFmtId="0" fontId="51" fillId="11" borderId="0" xfId="0" applyFont="1" applyFill="1" applyBorder="1"/>
    <xf numFmtId="0" fontId="51" fillId="11" borderId="11" xfId="0" applyFont="1" applyFill="1" applyBorder="1"/>
    <xf numFmtId="0" fontId="31" fillId="13" borderId="6" xfId="0" applyFont="1" applyFill="1" applyBorder="1" applyAlignment="1">
      <alignment horizontal="right"/>
    </xf>
    <xf numFmtId="0" fontId="0" fillId="13" borderId="12" xfId="0" applyFill="1" applyBorder="1" applyAlignment="1">
      <alignment horizontal="right"/>
    </xf>
    <xf numFmtId="0" fontId="31" fillId="13" borderId="12" xfId="0" applyFont="1" applyFill="1" applyBorder="1" applyAlignment="1">
      <alignment horizontal="right"/>
    </xf>
    <xf numFmtId="0" fontId="0" fillId="0" borderId="9" xfId="0" applyBorder="1" applyAlignment="1">
      <alignment horizontal="right"/>
    </xf>
    <xf numFmtId="0" fontId="31" fillId="14" borderId="6" xfId="0" applyFont="1" applyFill="1" applyBorder="1" applyAlignment="1">
      <alignment horizontal="right"/>
    </xf>
    <xf numFmtId="0" fontId="31" fillId="14" borderId="12" xfId="0" applyFont="1" applyFill="1" applyBorder="1" applyAlignment="1">
      <alignment horizontal="right"/>
    </xf>
    <xf numFmtId="0" fontId="0" fillId="14" borderId="12" xfId="0" applyFill="1" applyBorder="1" applyAlignment="1">
      <alignment horizontal="right"/>
    </xf>
    <xf numFmtId="0" fontId="0" fillId="14" borderId="7" xfId="0" applyFill="1" applyBorder="1" applyAlignment="1">
      <alignment horizontal="right"/>
    </xf>
    <xf numFmtId="0" fontId="0" fillId="15" borderId="6" xfId="0" applyFill="1" applyBorder="1" applyAlignment="1">
      <alignment horizontal="right"/>
    </xf>
    <xf numFmtId="0" fontId="0" fillId="15" borderId="12" xfId="0" applyFill="1" applyBorder="1" applyAlignment="1">
      <alignment horizontal="right"/>
    </xf>
    <xf numFmtId="0" fontId="31" fillId="12" borderId="12" xfId="0" applyFont="1" applyFill="1" applyBorder="1" applyAlignment="1">
      <alignment horizontal="right"/>
    </xf>
    <xf numFmtId="0" fontId="0" fillId="12" borderId="17" xfId="0" applyFill="1" applyBorder="1" applyAlignment="1">
      <alignment horizontal="right"/>
    </xf>
    <xf numFmtId="0" fontId="34" fillId="13" borderId="8" xfId="177" applyFill="1" applyBorder="1"/>
    <xf numFmtId="0" fontId="34" fillId="13" borderId="0" xfId="177" applyFill="1" applyBorder="1"/>
    <xf numFmtId="0" fontId="34" fillId="14" borderId="0" xfId="177" applyFill="1" applyBorder="1"/>
    <xf numFmtId="0" fontId="34" fillId="15" borderId="8" xfId="177" applyFill="1" applyBorder="1"/>
    <xf numFmtId="0" fontId="34" fillId="12" borderId="0" xfId="177" applyFill="1" applyBorder="1"/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6" fillId="3" borderId="1" xfId="0" applyFont="1" applyFill="1" applyBorder="1" applyAlignment="1">
      <alignment horizontal="center" vertical="center" textRotation="90"/>
    </xf>
    <xf numFmtId="9" fontId="16" fillId="0" borderId="8" xfId="3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5" fillId="0" borderId="11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66" fillId="0" borderId="11" xfId="0" applyFont="1" applyFill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27" fillId="8" borderId="13" xfId="0" applyFont="1" applyFill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66" fillId="0" borderId="0" xfId="0" applyFont="1" applyFill="1" applyBorder="1" applyAlignment="1">
      <alignment vertical="center"/>
    </xf>
    <xf numFmtId="0" fontId="7" fillId="0" borderId="0" xfId="0" quotePrefix="1" applyFont="1" applyBorder="1" applyAlignment="1">
      <alignment horizontal="center"/>
    </xf>
    <xf numFmtId="168" fontId="17" fillId="0" borderId="0" xfId="0" applyNumberFormat="1" applyFont="1" applyBorder="1"/>
    <xf numFmtId="3" fontId="17" fillId="0" borderId="0" xfId="0" applyNumberFormat="1" applyFont="1" applyBorder="1"/>
    <xf numFmtId="0" fontId="21" fillId="0" borderId="0" xfId="0" applyFont="1" applyBorder="1"/>
    <xf numFmtId="0" fontId="26" fillId="0" borderId="0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9" fontId="7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center" vertical="center"/>
    </xf>
    <xf numFmtId="0" fontId="67" fillId="0" borderId="0" xfId="0" applyFont="1" applyFill="1" applyBorder="1" applyAlignment="1">
      <alignment vertical="center"/>
    </xf>
    <xf numFmtId="10" fontId="7" fillId="0" borderId="0" xfId="0" applyNumberFormat="1" applyFont="1" applyBorder="1" applyAlignment="1">
      <alignment horizontal="center"/>
    </xf>
    <xf numFmtId="0" fontId="19" fillId="5" borderId="0" xfId="0" applyFont="1" applyFill="1" applyBorder="1"/>
    <xf numFmtId="0" fontId="16" fillId="5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12" xfId="0" applyFont="1" applyFill="1" applyBorder="1"/>
    <xf numFmtId="0" fontId="4" fillId="0" borderId="15" xfId="0" applyFont="1" applyBorder="1"/>
    <xf numFmtId="0" fontId="7" fillId="0" borderId="12" xfId="0" applyFont="1" applyBorder="1" applyAlignment="1">
      <alignment horizontal="center"/>
    </xf>
    <xf numFmtId="0" fontId="8" fillId="0" borderId="15" xfId="0" applyFont="1" applyBorder="1" applyAlignment="1"/>
    <xf numFmtId="0" fontId="11" fillId="0" borderId="15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7" fillId="0" borderId="7" xfId="0" applyFont="1" applyBorder="1"/>
    <xf numFmtId="0" fontId="10" fillId="0" borderId="12" xfId="0" applyFont="1" applyBorder="1" applyAlignment="1">
      <alignment horizontal="center"/>
    </xf>
    <xf numFmtId="0" fontId="10" fillId="0" borderId="12" xfId="0" applyFont="1" applyBorder="1"/>
    <xf numFmtId="0" fontId="10" fillId="0" borderId="15" xfId="0" applyFont="1" applyBorder="1" applyAlignment="1">
      <alignment horizontal="right"/>
    </xf>
    <xf numFmtId="0" fontId="26" fillId="0" borderId="15" xfId="0" applyFont="1" applyBorder="1" applyAlignment="1">
      <alignment horizontal="center"/>
    </xf>
    <xf numFmtId="166" fontId="7" fillId="0" borderId="15" xfId="0" applyNumberFormat="1" applyFont="1" applyBorder="1" applyAlignment="1">
      <alignment horizontal="center"/>
    </xf>
    <xf numFmtId="0" fontId="7" fillId="0" borderId="11" xfId="0" applyFont="1" applyBorder="1" applyAlignment="1">
      <alignment horizontal="right"/>
    </xf>
    <xf numFmtId="0" fontId="19" fillId="0" borderId="12" xfId="0" applyFont="1" applyBorder="1" applyAlignment="1">
      <alignment horizontal="center"/>
    </xf>
    <xf numFmtId="0" fontId="19" fillId="0" borderId="12" xfId="0" applyFont="1" applyBorder="1"/>
    <xf numFmtId="0" fontId="18" fillId="0" borderId="12" xfId="0" applyFont="1" applyBorder="1"/>
    <xf numFmtId="0" fontId="18" fillId="0" borderId="7" xfId="0" applyFont="1" applyBorder="1"/>
    <xf numFmtId="0" fontId="18" fillId="0" borderId="11" xfId="0" applyFont="1" applyBorder="1" applyAlignment="1"/>
    <xf numFmtId="0" fontId="18" fillId="0" borderId="13" xfId="0" applyFont="1" applyBorder="1" applyAlignment="1"/>
    <xf numFmtId="9" fontId="16" fillId="0" borderId="15" xfId="0" applyNumberFormat="1" applyFont="1" applyBorder="1" applyAlignment="1">
      <alignment horizontal="center"/>
    </xf>
    <xf numFmtId="0" fontId="19" fillId="5" borderId="11" xfId="0" applyFont="1" applyFill="1" applyBorder="1"/>
    <xf numFmtId="0" fontId="19" fillId="5" borderId="11" xfId="0" applyFont="1" applyFill="1" applyBorder="1" applyAlignment="1">
      <alignment horizontal="center"/>
    </xf>
    <xf numFmtId="49" fontId="24" fillId="0" borderId="11" xfId="0" applyNumberFormat="1" applyFont="1" applyBorder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9" fontId="16" fillId="0" borderId="11" xfId="0" applyNumberFormat="1" applyFont="1" applyBorder="1" applyAlignment="1">
      <alignment horizontal="center"/>
    </xf>
    <xf numFmtId="9" fontId="16" fillId="0" borderId="13" xfId="0" applyNumberFormat="1" applyFont="1" applyBorder="1" applyAlignment="1">
      <alignment horizontal="center"/>
    </xf>
    <xf numFmtId="0" fontId="10" fillId="0" borderId="12" xfId="0" applyFont="1" applyFill="1" applyBorder="1"/>
    <xf numFmtId="1" fontId="7" fillId="0" borderId="15" xfId="0" applyNumberFormat="1" applyFont="1" applyBorder="1" applyAlignment="1">
      <alignment horizontal="center"/>
    </xf>
    <xf numFmtId="0" fontId="16" fillId="0" borderId="11" xfId="0" applyFont="1" applyBorder="1" applyAlignment="1">
      <alignment horizontal="right"/>
    </xf>
    <xf numFmtId="0" fontId="4" fillId="0" borderId="11" xfId="0" applyFont="1" applyBorder="1" applyAlignment="1">
      <alignment horizontal="left"/>
    </xf>
    <xf numFmtId="0" fontId="4" fillId="0" borderId="11" xfId="0" applyFont="1" applyBorder="1" applyAlignment="1">
      <alignment horizontal="right"/>
    </xf>
    <xf numFmtId="0" fontId="60" fillId="0" borderId="0" xfId="0" applyFont="1" applyFill="1" applyBorder="1" applyAlignment="1">
      <alignment vertical="center"/>
    </xf>
    <xf numFmtId="0" fontId="8" fillId="0" borderId="0" xfId="0" applyFont="1" applyBorder="1"/>
    <xf numFmtId="0" fontId="8" fillId="0" borderId="15" xfId="0" applyFont="1" applyBorder="1"/>
    <xf numFmtId="0" fontId="69" fillId="0" borderId="12" xfId="0" applyFont="1" applyBorder="1" applyAlignment="1">
      <alignment horizontal="center"/>
    </xf>
    <xf numFmtId="0" fontId="69" fillId="0" borderId="15" xfId="0" applyFont="1" applyBorder="1" applyAlignment="1">
      <alignment horizontal="center"/>
    </xf>
    <xf numFmtId="0" fontId="8" fillId="0" borderId="12" xfId="0" applyFont="1" applyBorder="1" applyAlignment="1">
      <alignment horizontal="right"/>
    </xf>
    <xf numFmtId="3" fontId="8" fillId="0" borderId="15" xfId="0" applyNumberFormat="1" applyFont="1" applyBorder="1" applyAlignment="1">
      <alignment horizontal="center"/>
    </xf>
    <xf numFmtId="0" fontId="18" fillId="0" borderId="7" xfId="0" applyFont="1" applyFill="1" applyBorder="1" applyAlignment="1">
      <alignment horizontal="left"/>
    </xf>
    <xf numFmtId="0" fontId="18" fillId="0" borderId="13" xfId="0" applyFont="1" applyBorder="1"/>
    <xf numFmtId="0" fontId="28" fillId="0" borderId="15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25" fillId="0" borderId="15" xfId="0" applyFont="1" applyBorder="1"/>
    <xf numFmtId="0" fontId="0" fillId="0" borderId="15" xfId="0" applyFill="1" applyBorder="1"/>
    <xf numFmtId="0" fontId="25" fillId="0" borderId="15" xfId="0" applyFont="1" applyFill="1" applyBorder="1"/>
    <xf numFmtId="0" fontId="8" fillId="7" borderId="12" xfId="0" applyFont="1" applyFill="1" applyBorder="1" applyAlignment="1">
      <alignment horizontal="center"/>
    </xf>
    <xf numFmtId="0" fontId="8" fillId="8" borderId="12" xfId="0" applyFont="1" applyFill="1" applyBorder="1" applyAlignment="1">
      <alignment horizontal="center"/>
    </xf>
    <xf numFmtId="0" fontId="8" fillId="9" borderId="12" xfId="0" applyFont="1" applyFill="1" applyBorder="1" applyAlignment="1">
      <alignment horizontal="center"/>
    </xf>
    <xf numFmtId="0" fontId="30" fillId="0" borderId="15" xfId="0" applyFont="1" applyFill="1" applyBorder="1"/>
    <xf numFmtId="0" fontId="8" fillId="0" borderId="15" xfId="0" applyFont="1" applyFill="1" applyBorder="1" applyAlignment="1">
      <alignment horizontal="left"/>
    </xf>
    <xf numFmtId="0" fontId="8" fillId="9" borderId="7" xfId="0" applyFont="1" applyFill="1" applyBorder="1" applyAlignment="1">
      <alignment horizontal="center"/>
    </xf>
    <xf numFmtId="0" fontId="8" fillId="9" borderId="11" xfId="0" applyFont="1" applyFill="1" applyBorder="1" applyAlignment="1">
      <alignment horizontal="center"/>
    </xf>
    <xf numFmtId="0" fontId="25" fillId="0" borderId="11" xfId="0" applyFont="1" applyFill="1" applyBorder="1"/>
    <xf numFmtId="0" fontId="25" fillId="0" borderId="8" xfId="0" applyFont="1" applyFill="1" applyBorder="1"/>
    <xf numFmtId="49" fontId="25" fillId="0" borderId="11" xfId="0" quotePrefix="1" applyNumberFormat="1" applyFont="1" applyFill="1" applyBorder="1"/>
    <xf numFmtId="0" fontId="40" fillId="3" borderId="0" xfId="0" applyFont="1" applyFill="1" applyBorder="1" applyAlignment="1">
      <alignment horizontal="left" vertical="center"/>
    </xf>
    <xf numFmtId="0" fontId="40" fillId="0" borderId="0" xfId="0" applyFont="1" applyBorder="1" applyAlignment="1">
      <alignment horizontal="left" vertical="center"/>
    </xf>
    <xf numFmtId="0" fontId="0" fillId="0" borderId="0" xfId="0" applyFill="1" applyBorder="1" applyAlignment="1"/>
    <xf numFmtId="0" fontId="0" fillId="0" borderId="8" xfId="0" applyFill="1" applyBorder="1" applyAlignment="1"/>
    <xf numFmtId="0" fontId="16" fillId="3" borderId="12" xfId="0" applyFont="1" applyFill="1" applyBorder="1" applyAlignment="1">
      <alignment horizontal="left" vertical="center"/>
    </xf>
    <xf numFmtId="0" fontId="38" fillId="0" borderId="12" xfId="0" applyFont="1" applyBorder="1"/>
    <xf numFmtId="0" fontId="65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66" fillId="0" borderId="11" xfId="0" applyFont="1" applyFill="1" applyBorder="1" applyAlignment="1">
      <alignment horizontal="left" vertical="center"/>
    </xf>
    <xf numFmtId="0" fontId="0" fillId="0" borderId="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center" vertical="top"/>
    </xf>
    <xf numFmtId="0" fontId="31" fillId="0" borderId="6" xfId="0" applyFont="1" applyFill="1" applyBorder="1" applyAlignment="1">
      <alignment vertical="top"/>
    </xf>
    <xf numFmtId="0" fontId="31" fillId="0" borderId="12" xfId="0" applyFont="1" applyFill="1" applyBorder="1" applyAlignment="1">
      <alignment vertical="top"/>
    </xf>
    <xf numFmtId="0" fontId="49" fillId="11" borderId="12" xfId="0" applyFont="1" applyFill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7" fillId="0" borderId="12" xfId="0" quotePrefix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0" xfId="0" applyFont="1" applyBorder="1" applyAlignment="1">
      <alignment horizontal="left"/>
    </xf>
    <xf numFmtId="0" fontId="18" fillId="0" borderId="15" xfId="0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18" fillId="0" borderId="0" xfId="0" applyFont="1" applyBorder="1" applyAlignment="1">
      <alignment horizontal="left" vertical="center" wrapText="1"/>
    </xf>
    <xf numFmtId="0" fontId="7" fillId="0" borderId="12" xfId="0" quotePrefix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7" fillId="3" borderId="6" xfId="0" applyFont="1" applyFill="1" applyBorder="1" applyAlignment="1">
      <alignment horizontal="center" vertical="center"/>
    </xf>
    <xf numFmtId="0" fontId="67" fillId="3" borderId="8" xfId="0" applyFont="1" applyFill="1" applyBorder="1" applyAlignment="1">
      <alignment horizontal="center" vertical="center"/>
    </xf>
    <xf numFmtId="0" fontId="67" fillId="3" borderId="14" xfId="0" applyFont="1" applyFill="1" applyBorder="1" applyAlignment="1">
      <alignment horizontal="center" vertical="center"/>
    </xf>
    <xf numFmtId="0" fontId="67" fillId="3" borderId="12" xfId="0" applyFont="1" applyFill="1" applyBorder="1" applyAlignment="1">
      <alignment horizontal="center" vertical="center"/>
    </xf>
    <xf numFmtId="0" fontId="67" fillId="3" borderId="0" xfId="0" applyFont="1" applyFill="1" applyBorder="1" applyAlignment="1">
      <alignment horizontal="center" vertical="center"/>
    </xf>
    <xf numFmtId="0" fontId="67" fillId="3" borderId="1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8" fillId="0" borderId="1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9" fillId="5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16" fillId="0" borderId="0" xfId="0" quotePrefix="1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0" xfId="0" applyFont="1" applyBorder="1"/>
    <xf numFmtId="0" fontId="8" fillId="0" borderId="15" xfId="0" applyFont="1" applyBorder="1"/>
    <xf numFmtId="0" fontId="68" fillId="3" borderId="6" xfId="0" applyFont="1" applyFill="1" applyBorder="1" applyAlignment="1">
      <alignment horizontal="center" vertical="center"/>
    </xf>
    <xf numFmtId="0" fontId="68" fillId="3" borderId="8" xfId="0" applyFont="1" applyFill="1" applyBorder="1" applyAlignment="1">
      <alignment horizontal="center" vertical="center"/>
    </xf>
    <xf numFmtId="0" fontId="68" fillId="3" borderId="14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20" fillId="0" borderId="1" xfId="0" applyFont="1" applyBorder="1" applyAlignment="1">
      <alignment vertical="center" textRotation="90"/>
    </xf>
    <xf numFmtId="0" fontId="20" fillId="0" borderId="3" xfId="0" applyFont="1" applyBorder="1" applyAlignment="1">
      <alignment vertical="center" textRotation="90"/>
    </xf>
    <xf numFmtId="0" fontId="20" fillId="0" borderId="2" xfId="0" applyFont="1" applyBorder="1" applyAlignment="1">
      <alignment vertical="center" textRotation="90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1" fillId="0" borderId="6" xfId="0" applyFont="1" applyBorder="1" applyAlignment="1">
      <alignment horizontal="left" vertical="top"/>
    </xf>
    <xf numFmtId="0" fontId="31" fillId="0" borderId="8" xfId="0" applyFont="1" applyBorder="1" applyAlignment="1">
      <alignment horizontal="left" vertical="top"/>
    </xf>
    <xf numFmtId="0" fontId="31" fillId="0" borderId="12" xfId="0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0" fillId="0" borderId="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quotePrefix="1" applyBorder="1" applyAlignment="1">
      <alignment horizontal="left" vertical="top" wrapText="1"/>
    </xf>
    <xf numFmtId="0" fontId="0" fillId="0" borderId="15" xfId="0" quotePrefix="1" applyBorder="1" applyAlignment="1">
      <alignment horizontal="left" vertical="top" wrapText="1"/>
    </xf>
    <xf numFmtId="0" fontId="0" fillId="0" borderId="11" xfId="0" quotePrefix="1" applyBorder="1" applyAlignment="1">
      <alignment horizontal="left" vertical="top" wrapText="1"/>
    </xf>
    <xf numFmtId="0" fontId="0" fillId="0" borderId="13" xfId="0" quotePrefix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31" fillId="0" borderId="0" xfId="0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31" fillId="0" borderId="6" xfId="0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1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70" fillId="3" borderId="6" xfId="0" applyFont="1" applyFill="1" applyBorder="1" applyAlignment="1">
      <alignment horizontal="center" vertical="center"/>
    </xf>
    <xf numFmtId="0" fontId="70" fillId="3" borderId="8" xfId="0" applyFont="1" applyFill="1" applyBorder="1" applyAlignment="1">
      <alignment horizontal="center" vertical="center"/>
    </xf>
    <xf numFmtId="0" fontId="70" fillId="3" borderId="14" xfId="0" applyFont="1" applyFill="1" applyBorder="1" applyAlignment="1">
      <alignment horizontal="center" vertical="center"/>
    </xf>
    <xf numFmtId="0" fontId="68" fillId="3" borderId="12" xfId="0" applyFont="1" applyFill="1" applyBorder="1" applyAlignment="1">
      <alignment horizontal="center" vertical="center"/>
    </xf>
    <xf numFmtId="0" fontId="68" fillId="3" borderId="0" xfId="0" applyFont="1" applyFill="1" applyBorder="1" applyAlignment="1">
      <alignment horizontal="center" vertical="center"/>
    </xf>
    <xf numFmtId="0" fontId="68" fillId="3" borderId="15" xfId="0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16" fillId="0" borderId="0" xfId="0" applyFont="1" applyBorder="1" applyAlignment="1">
      <alignment horizontal="left"/>
    </xf>
    <xf numFmtId="0" fontId="68" fillId="10" borderId="0" xfId="0" applyFont="1" applyFill="1" applyBorder="1" applyAlignment="1">
      <alignment horizontal="center" vertical="center"/>
    </xf>
    <xf numFmtId="0" fontId="68" fillId="9" borderId="6" xfId="0" applyFont="1" applyFill="1" applyBorder="1" applyAlignment="1">
      <alignment horizontal="center"/>
    </xf>
    <xf numFmtId="0" fontId="68" fillId="9" borderId="8" xfId="0" applyFont="1" applyFill="1" applyBorder="1" applyAlignment="1">
      <alignment horizontal="center"/>
    </xf>
    <xf numFmtId="0" fontId="68" fillId="9" borderId="14" xfId="0" applyFont="1" applyFill="1" applyBorder="1" applyAlignment="1">
      <alignment horizontal="center"/>
    </xf>
    <xf numFmtId="0" fontId="27" fillId="9" borderId="7" xfId="0" applyFont="1" applyFill="1" applyBorder="1" applyAlignment="1">
      <alignment horizontal="center"/>
    </xf>
    <xf numFmtId="0" fontId="27" fillId="9" borderId="11" xfId="0" applyFont="1" applyFill="1" applyBorder="1" applyAlignment="1">
      <alignment horizontal="center"/>
    </xf>
    <xf numFmtId="0" fontId="27" fillId="8" borderId="11" xfId="0" applyFont="1" applyFill="1" applyBorder="1" applyAlignment="1">
      <alignment horizontal="center"/>
    </xf>
    <xf numFmtId="0" fontId="0" fillId="0" borderId="0" xfId="0" applyBorder="1" applyAlignment="1">
      <alignment horizontal="center" vertical="top" textRotation="90"/>
    </xf>
    <xf numFmtId="0" fontId="16" fillId="9" borderId="1" xfId="0" applyFont="1" applyFill="1" applyBorder="1" applyAlignment="1">
      <alignment horizontal="center" vertical="center" textRotation="90"/>
    </xf>
    <xf numFmtId="0" fontId="16" fillId="9" borderId="3" xfId="0" applyFont="1" applyFill="1" applyBorder="1" applyAlignment="1">
      <alignment horizontal="center" vertical="center" textRotation="90"/>
    </xf>
    <xf numFmtId="0" fontId="16" fillId="9" borderId="15" xfId="0" applyFont="1" applyFill="1" applyBorder="1" applyAlignment="1">
      <alignment horizontal="center" vertical="center" textRotation="90"/>
    </xf>
    <xf numFmtId="0" fontId="16" fillId="9" borderId="13" xfId="0" applyFont="1" applyFill="1" applyBorder="1" applyAlignment="1">
      <alignment horizontal="center" vertical="center" textRotation="90"/>
    </xf>
    <xf numFmtId="0" fontId="0" fillId="0" borderId="5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11" borderId="5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1" fontId="0" fillId="12" borderId="9" xfId="0" applyNumberFormat="1" applyFill="1" applyBorder="1" applyAlignment="1">
      <alignment horizontal="center"/>
    </xf>
    <xf numFmtId="1" fontId="0" fillId="3" borderId="9" xfId="0" applyNumberFormat="1" applyFill="1" applyBorder="1" applyAlignment="1">
      <alignment horizontal="center"/>
    </xf>
    <xf numFmtId="1" fontId="0" fillId="10" borderId="9" xfId="0" applyNumberFormat="1" applyFill="1" applyBorder="1" applyAlignment="1">
      <alignment horizontal="center"/>
    </xf>
    <xf numFmtId="1" fontId="0" fillId="9" borderId="9" xfId="0" applyNumberFormat="1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172" fontId="0" fillId="8" borderId="9" xfId="0" applyNumberFormat="1" applyFill="1" applyBorder="1" applyAlignment="1">
      <alignment horizontal="right"/>
    </xf>
    <xf numFmtId="0" fontId="0" fillId="12" borderId="9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16" fillId="3" borderId="3" xfId="0" applyFont="1" applyFill="1" applyBorder="1" applyAlignment="1">
      <alignment horizontal="center" vertical="center" textRotation="90"/>
    </xf>
    <xf numFmtId="0" fontId="16" fillId="3" borderId="2" xfId="0" applyFont="1" applyFill="1" applyBorder="1" applyAlignment="1">
      <alignment horizontal="center" vertical="center" textRotation="90"/>
    </xf>
    <xf numFmtId="49" fontId="16" fillId="3" borderId="1" xfId="0" quotePrefix="1" applyNumberFormat="1" applyFont="1" applyFill="1" applyBorder="1" applyAlignment="1">
      <alignment horizontal="center" vertical="center" textRotation="90"/>
    </xf>
    <xf numFmtId="49" fontId="16" fillId="3" borderId="3" xfId="0" quotePrefix="1" applyNumberFormat="1" applyFont="1" applyFill="1" applyBorder="1" applyAlignment="1">
      <alignment horizontal="center" vertical="center" textRotation="90"/>
    </xf>
    <xf numFmtId="49" fontId="16" fillId="3" borderId="2" xfId="0" quotePrefix="1" applyNumberFormat="1" applyFont="1" applyFill="1" applyBorder="1" applyAlignment="1">
      <alignment horizontal="center" vertical="center" textRotation="90"/>
    </xf>
    <xf numFmtId="0" fontId="16" fillId="3" borderId="1" xfId="0" applyFont="1" applyFill="1" applyBorder="1" applyAlignment="1">
      <alignment horizontal="center" vertical="center" textRotation="90"/>
    </xf>
    <xf numFmtId="0" fontId="16" fillId="3" borderId="12" xfId="0" applyFont="1" applyFill="1" applyBorder="1" applyAlignment="1">
      <alignment horizontal="center" vertical="center" textRotation="90"/>
    </xf>
    <xf numFmtId="0" fontId="16" fillId="3" borderId="15" xfId="0" applyFont="1" applyFill="1" applyBorder="1" applyAlignment="1">
      <alignment horizontal="center" vertical="center" textRotation="90"/>
    </xf>
    <xf numFmtId="0" fontId="16" fillId="3" borderId="7" xfId="0" applyFont="1" applyFill="1" applyBorder="1" applyAlignment="1">
      <alignment horizontal="center" vertical="center" textRotation="90"/>
    </xf>
    <xf numFmtId="0" fontId="16" fillId="3" borderId="13" xfId="0" applyFont="1" applyFill="1" applyBorder="1" applyAlignment="1">
      <alignment horizontal="center" vertical="center" textRotation="90"/>
    </xf>
    <xf numFmtId="0" fontId="16" fillId="9" borderId="2" xfId="0" applyFont="1" applyFill="1" applyBorder="1" applyAlignment="1">
      <alignment horizontal="center" vertical="center" textRotation="90"/>
    </xf>
    <xf numFmtId="0" fontId="16" fillId="8" borderId="6" xfId="0" applyFont="1" applyFill="1" applyBorder="1" applyAlignment="1">
      <alignment horizontal="center" vertical="center" textRotation="90"/>
    </xf>
    <xf numFmtId="0" fontId="16" fillId="8" borderId="14" xfId="0" applyFont="1" applyFill="1" applyBorder="1" applyAlignment="1">
      <alignment horizontal="center" vertical="center" textRotation="90"/>
    </xf>
    <xf numFmtId="0" fontId="16" fillId="8" borderId="12" xfId="0" applyFont="1" applyFill="1" applyBorder="1" applyAlignment="1">
      <alignment horizontal="center" vertical="center" textRotation="90"/>
    </xf>
    <xf numFmtId="0" fontId="16" fillId="8" borderId="15" xfId="0" applyFont="1" applyFill="1" applyBorder="1" applyAlignment="1">
      <alignment horizontal="center" vertical="center" textRotation="90"/>
    </xf>
    <xf numFmtId="0" fontId="16" fillId="8" borderId="7" xfId="0" applyFont="1" applyFill="1" applyBorder="1" applyAlignment="1">
      <alignment horizontal="center" vertical="center" textRotation="90"/>
    </xf>
    <xf numFmtId="0" fontId="16" fillId="8" borderId="13" xfId="0" applyFont="1" applyFill="1" applyBorder="1" applyAlignment="1">
      <alignment horizontal="center" vertical="center" textRotation="90"/>
    </xf>
    <xf numFmtId="0" fontId="20" fillId="0" borderId="0" xfId="0" applyFont="1" applyBorder="1" applyAlignment="1">
      <alignment horizontal="center"/>
    </xf>
    <xf numFmtId="0" fontId="16" fillId="10" borderId="1" xfId="0" applyFont="1" applyFill="1" applyBorder="1" applyAlignment="1">
      <alignment horizontal="center" vertical="center" textRotation="90"/>
    </xf>
    <xf numFmtId="0" fontId="16" fillId="10" borderId="3" xfId="0" applyFont="1" applyFill="1" applyBorder="1" applyAlignment="1">
      <alignment horizontal="center" vertical="center" textRotation="90"/>
    </xf>
    <xf numFmtId="0" fontId="16" fillId="10" borderId="2" xfId="0" applyFont="1" applyFill="1" applyBorder="1" applyAlignment="1">
      <alignment horizontal="center" vertical="center" textRotation="90"/>
    </xf>
    <xf numFmtId="0" fontId="0" fillId="9" borderId="9" xfId="0" applyFill="1" applyBorder="1" applyAlignment="1">
      <alignment horizontal="center"/>
    </xf>
    <xf numFmtId="173" fontId="42" fillId="0" borderId="8" xfId="0" applyNumberFormat="1" applyFont="1" applyBorder="1" applyAlignment="1">
      <alignment horizontal="center"/>
    </xf>
    <xf numFmtId="0" fontId="68" fillId="12" borderId="6" xfId="0" applyFont="1" applyFill="1" applyBorder="1" applyAlignment="1">
      <alignment horizontal="center" vertical="center"/>
    </xf>
    <xf numFmtId="0" fontId="68" fillId="12" borderId="8" xfId="0" applyFont="1" applyFill="1" applyBorder="1" applyAlignment="1">
      <alignment horizontal="center" vertical="center"/>
    </xf>
    <xf numFmtId="0" fontId="68" fillId="12" borderId="7" xfId="0" applyFont="1" applyFill="1" applyBorder="1" applyAlignment="1">
      <alignment horizontal="center" vertical="center"/>
    </xf>
    <xf numFmtId="0" fontId="68" fillId="12" borderId="11" xfId="0" applyFont="1" applyFill="1" applyBorder="1" applyAlignment="1">
      <alignment horizontal="center" vertical="center"/>
    </xf>
    <xf numFmtId="0" fontId="68" fillId="12" borderId="13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textRotation="90"/>
    </xf>
    <xf numFmtId="0" fontId="4" fillId="11" borderId="3" xfId="0" applyFont="1" applyFill="1" applyBorder="1" applyAlignment="1">
      <alignment horizontal="center" vertical="center" textRotation="90"/>
    </xf>
    <xf numFmtId="0" fontId="4" fillId="11" borderId="2" xfId="0" applyFont="1" applyFill="1" applyBorder="1" applyAlignment="1">
      <alignment horizontal="center" vertical="center" textRotation="90"/>
    </xf>
    <xf numFmtId="0" fontId="4" fillId="11" borderId="1" xfId="0" applyFont="1" applyFill="1" applyBorder="1" applyAlignment="1">
      <alignment vertical="center" textRotation="90"/>
    </xf>
    <xf numFmtId="0" fontId="4" fillId="11" borderId="3" xfId="0" applyFont="1" applyFill="1" applyBorder="1" applyAlignment="1">
      <alignment vertical="center" textRotation="90"/>
    </xf>
    <xf numFmtId="0" fontId="4" fillId="11" borderId="2" xfId="0" applyFont="1" applyFill="1" applyBorder="1" applyAlignment="1">
      <alignment vertical="center" textRotation="90"/>
    </xf>
    <xf numFmtId="0" fontId="16" fillId="0" borderId="8" xfId="0" applyFont="1" applyBorder="1" applyAlignment="1">
      <alignment horizontal="center"/>
    </xf>
    <xf numFmtId="0" fontId="16" fillId="12" borderId="1" xfId="0" applyFont="1" applyFill="1" applyBorder="1" applyAlignment="1">
      <alignment horizontal="center" vertical="center" textRotation="90"/>
    </xf>
    <xf numFmtId="0" fontId="16" fillId="12" borderId="3" xfId="0" applyFont="1" applyFill="1" applyBorder="1" applyAlignment="1">
      <alignment horizontal="center" vertical="center" textRotation="90"/>
    </xf>
    <xf numFmtId="0" fontId="16" fillId="12" borderId="2" xfId="0" applyFont="1" applyFill="1" applyBorder="1" applyAlignment="1">
      <alignment horizontal="center" vertical="center" textRotation="90"/>
    </xf>
    <xf numFmtId="0" fontId="4" fillId="11" borderId="6" xfId="0" applyFont="1" applyFill="1" applyBorder="1" applyAlignment="1">
      <alignment horizontal="center" vertical="center" textRotation="90"/>
    </xf>
    <xf numFmtId="0" fontId="4" fillId="11" borderId="12" xfId="0" applyFont="1" applyFill="1" applyBorder="1" applyAlignment="1">
      <alignment horizontal="center" vertical="center" textRotation="90"/>
    </xf>
    <xf numFmtId="0" fontId="4" fillId="11" borderId="7" xfId="0" applyFont="1" applyFill="1" applyBorder="1" applyAlignment="1">
      <alignment horizontal="center" vertical="center" textRotation="90"/>
    </xf>
    <xf numFmtId="0" fontId="4" fillId="12" borderId="8" xfId="0" applyFont="1" applyFill="1" applyBorder="1" applyAlignment="1">
      <alignment horizontal="center" vertical="center" textRotation="90"/>
    </xf>
    <xf numFmtId="0" fontId="4" fillId="12" borderId="12" xfId="0" applyFont="1" applyFill="1" applyBorder="1" applyAlignment="1">
      <alignment horizontal="center" vertical="center" textRotation="90"/>
    </xf>
    <xf numFmtId="0" fontId="4" fillId="12" borderId="0" xfId="0" applyFont="1" applyFill="1" applyBorder="1" applyAlignment="1">
      <alignment horizontal="center" vertical="center" textRotation="90"/>
    </xf>
    <xf numFmtId="0" fontId="4" fillId="12" borderId="7" xfId="0" applyFont="1" applyFill="1" applyBorder="1" applyAlignment="1">
      <alignment horizontal="center" vertical="center" textRotation="90"/>
    </xf>
    <xf numFmtId="0" fontId="4" fillId="12" borderId="11" xfId="0" applyFont="1" applyFill="1" applyBorder="1" applyAlignment="1">
      <alignment horizontal="center" vertical="center" textRotation="90"/>
    </xf>
    <xf numFmtId="172" fontId="0" fillId="8" borderId="9" xfId="0" applyNumberFormat="1" applyFill="1" applyBorder="1" applyAlignment="1">
      <alignment horizontal="center"/>
    </xf>
    <xf numFmtId="0" fontId="16" fillId="8" borderId="1" xfId="0" applyFont="1" applyFill="1" applyBorder="1" applyAlignment="1">
      <alignment horizontal="center" vertical="center" textRotation="90"/>
    </xf>
    <xf numFmtId="0" fontId="16" fillId="8" borderId="3" xfId="0" applyFont="1" applyFill="1" applyBorder="1" applyAlignment="1">
      <alignment horizontal="center" vertical="center" textRotation="90"/>
    </xf>
    <xf numFmtId="0" fontId="16" fillId="8" borderId="2" xfId="0" applyFont="1" applyFill="1" applyBorder="1" applyAlignment="1">
      <alignment horizontal="center" vertical="center" textRotation="90"/>
    </xf>
    <xf numFmtId="0" fontId="16" fillId="12" borderId="3" xfId="0" applyFont="1" applyFill="1" applyBorder="1" applyAlignment="1">
      <alignment horizontal="center" vertical="top" textRotation="90"/>
    </xf>
    <xf numFmtId="0" fontId="16" fillId="12" borderId="2" xfId="0" applyFont="1" applyFill="1" applyBorder="1" applyAlignment="1">
      <alignment horizontal="center" vertical="top" textRotation="90"/>
    </xf>
    <xf numFmtId="0" fontId="39" fillId="12" borderId="1" xfId="0" applyFont="1" applyFill="1" applyBorder="1" applyAlignment="1">
      <alignment horizontal="center" vertical="center" textRotation="90"/>
    </xf>
    <xf numFmtId="0" fontId="39" fillId="12" borderId="2" xfId="0" applyFont="1" applyFill="1" applyBorder="1" applyAlignment="1">
      <alignment horizontal="center" vertical="center" textRotation="90"/>
    </xf>
    <xf numFmtId="0" fontId="41" fillId="3" borderId="1" xfId="0" applyFont="1" applyFill="1" applyBorder="1" applyAlignment="1">
      <alignment horizontal="center" textRotation="90"/>
    </xf>
    <xf numFmtId="0" fontId="41" fillId="3" borderId="2" xfId="0" applyFont="1" applyFill="1" applyBorder="1" applyAlignment="1">
      <alignment horizontal="center" textRotation="90"/>
    </xf>
    <xf numFmtId="174" fontId="42" fillId="0" borderId="8" xfId="0" applyNumberFormat="1" applyFont="1" applyBorder="1" applyAlignment="1">
      <alignment horizontal="left"/>
    </xf>
    <xf numFmtId="174" fontId="42" fillId="0" borderId="0" xfId="0" applyNumberFormat="1" applyFont="1" applyBorder="1" applyAlignment="1">
      <alignment horizontal="left"/>
    </xf>
    <xf numFmtId="9" fontId="16" fillId="0" borderId="8" xfId="3" applyFont="1" applyBorder="1" applyAlignment="1">
      <alignment horizontal="center"/>
    </xf>
    <xf numFmtId="167" fontId="16" fillId="0" borderId="8" xfId="3" applyNumberFormat="1" applyFont="1" applyBorder="1" applyAlignment="1">
      <alignment horizontal="center"/>
    </xf>
    <xf numFmtId="10" fontId="42" fillId="0" borderId="8" xfId="0" applyNumberFormat="1" applyFont="1" applyBorder="1" applyAlignment="1">
      <alignment horizontal="center"/>
    </xf>
    <xf numFmtId="0" fontId="38" fillId="0" borderId="6" xfId="0" applyFont="1" applyBorder="1" applyAlignment="1">
      <alignment horizontal="center" vertical="center" textRotation="90"/>
    </xf>
    <xf numFmtId="0" fontId="38" fillId="0" borderId="12" xfId="0" applyFont="1" applyBorder="1" applyAlignment="1">
      <alignment horizontal="center" vertical="center" textRotation="90"/>
    </xf>
    <xf numFmtId="0" fontId="38" fillId="0" borderId="7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3" fillId="6" borderId="6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/>
    </xf>
    <xf numFmtId="0" fontId="49" fillId="11" borderId="22" xfId="0" applyFont="1" applyFill="1" applyBorder="1" applyAlignment="1">
      <alignment horizontal="center" vertical="center"/>
    </xf>
    <xf numFmtId="0" fontId="49" fillId="11" borderId="0" xfId="0" applyFont="1" applyFill="1" applyBorder="1" applyAlignment="1">
      <alignment horizontal="center" vertical="center"/>
    </xf>
    <xf numFmtId="0" fontId="49" fillId="11" borderId="16" xfId="0" applyFont="1" applyFill="1" applyBorder="1" applyAlignment="1">
      <alignment horizontal="center" vertical="center"/>
    </xf>
    <xf numFmtId="0" fontId="49" fillId="11" borderId="21" xfId="0" applyFont="1" applyFill="1" applyBorder="1" applyAlignment="1">
      <alignment horizontal="center" vertical="center"/>
    </xf>
    <xf numFmtId="0" fontId="49" fillId="11" borderId="12" xfId="0" applyFont="1" applyFill="1" applyBorder="1" applyAlignment="1">
      <alignment horizontal="center" vertical="center"/>
    </xf>
    <xf numFmtId="0" fontId="49" fillId="11" borderId="15" xfId="0" applyFont="1" applyFill="1" applyBorder="1" applyAlignment="1">
      <alignment horizontal="center" vertical="center"/>
    </xf>
    <xf numFmtId="0" fontId="49" fillId="11" borderId="0" xfId="0" applyFont="1" applyFill="1" applyBorder="1" applyAlignment="1">
      <alignment horizontal="center"/>
    </xf>
    <xf numFmtId="0" fontId="49" fillId="11" borderId="15" xfId="0" applyFont="1" applyFill="1" applyBorder="1" applyAlignment="1">
      <alignment horizontal="center"/>
    </xf>
    <xf numFmtId="0" fontId="47" fillId="0" borderId="14" xfId="0" applyFont="1" applyBorder="1" applyAlignment="1">
      <alignment horizontal="center" vertical="center" textRotation="90"/>
    </xf>
    <xf numFmtId="0" fontId="47" fillId="0" borderId="15" xfId="0" applyFont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71" fillId="3" borderId="8" xfId="0" applyFont="1" applyFill="1" applyBorder="1" applyAlignment="1">
      <alignment horizontal="center" vertical="center"/>
    </xf>
    <xf numFmtId="0" fontId="71" fillId="3" borderId="14" xfId="0" applyFont="1" applyFill="1" applyBorder="1" applyAlignment="1">
      <alignment horizontal="center" vertical="center"/>
    </xf>
    <xf numFmtId="0" fontId="58" fillId="2" borderId="6" xfId="0" applyFont="1" applyFill="1" applyBorder="1" applyAlignment="1">
      <alignment horizontal="center"/>
    </xf>
    <xf numFmtId="0" fontId="58" fillId="2" borderId="8" xfId="0" applyFont="1" applyFill="1" applyBorder="1" applyAlignment="1">
      <alignment horizontal="center"/>
    </xf>
    <xf numFmtId="0" fontId="58" fillId="2" borderId="14" xfId="0" applyFont="1" applyFill="1" applyBorder="1" applyAlignment="1">
      <alignment horizontal="center"/>
    </xf>
    <xf numFmtId="0" fontId="71" fillId="3" borderId="5" xfId="0" applyFont="1" applyFill="1" applyBorder="1" applyAlignment="1">
      <alignment horizontal="center" vertical="center"/>
    </xf>
    <xf numFmtId="0" fontId="71" fillId="3" borderId="9" xfId="0" applyFont="1" applyFill="1" applyBorder="1" applyAlignment="1">
      <alignment horizontal="center" vertical="center"/>
    </xf>
    <xf numFmtId="0" fontId="71" fillId="3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4" fillId="0" borderId="6" xfId="177" applyBorder="1" applyAlignment="1">
      <alignment horizontal="center"/>
    </xf>
    <xf numFmtId="0" fontId="34" fillId="0" borderId="8" xfId="177" applyBorder="1" applyAlignment="1">
      <alignment horizontal="center"/>
    </xf>
    <xf numFmtId="0" fontId="34" fillId="0" borderId="14" xfId="177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72" fillId="3" borderId="5" xfId="0" applyFont="1" applyFill="1" applyBorder="1" applyAlignment="1">
      <alignment horizontal="center" vertical="center"/>
    </xf>
    <xf numFmtId="0" fontId="72" fillId="3" borderId="9" xfId="0" applyFont="1" applyFill="1" applyBorder="1" applyAlignment="1">
      <alignment horizontal="center" vertical="center"/>
    </xf>
    <xf numFmtId="0" fontId="72" fillId="3" borderId="1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/>
    </xf>
    <xf numFmtId="0" fontId="16" fillId="0" borderId="3" xfId="0" applyFont="1" applyBorder="1" applyAlignment="1">
      <alignment horizontal="center" vertical="center" textRotation="90"/>
    </xf>
    <xf numFmtId="0" fontId="16" fillId="0" borderId="2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61" fillId="0" borderId="6" xfId="177" applyFont="1" applyBorder="1" applyAlignment="1">
      <alignment horizontal="center"/>
    </xf>
    <xf numFmtId="0" fontId="61" fillId="0" borderId="8" xfId="177" applyFont="1" applyBorder="1" applyAlignment="1">
      <alignment horizontal="center"/>
    </xf>
    <xf numFmtId="0" fontId="61" fillId="0" borderId="14" xfId="177" applyFont="1" applyBorder="1" applyAlignment="1">
      <alignment horizontal="center"/>
    </xf>
    <xf numFmtId="0" fontId="0" fillId="13" borderId="0" xfId="0" applyFill="1" applyBorder="1" applyAlignment="1">
      <alignment horizontal="left"/>
    </xf>
    <xf numFmtId="0" fontId="16" fillId="13" borderId="15" xfId="0" applyFont="1" applyFill="1" applyBorder="1" applyAlignment="1">
      <alignment horizontal="left"/>
    </xf>
  </cellXfs>
  <cellStyles count="181">
    <cellStyle name="Comma" xfId="154" builtinId="3"/>
    <cellStyle name="Followed Hyperlink" xfId="2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79" builtinId="9" hidden="1"/>
    <cellStyle name="Followed Hyperlink" xfId="180" builtinId="9" hidden="1"/>
    <cellStyle name="Hyperlink" xfId="1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/>
    <cellStyle name="Normal" xfId="0" builtinId="0"/>
    <cellStyle name="Percent" xfId="3" builtinId="5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36</xdr:row>
      <xdr:rowOff>0</xdr:rowOff>
    </xdr:from>
    <xdr:to>
      <xdr:col>12</xdr:col>
      <xdr:colOff>0</xdr:colOff>
      <xdr:row>41</xdr:row>
      <xdr:rowOff>0</xdr:rowOff>
    </xdr:to>
    <xdr:cxnSp macro="">
      <xdr:nvCxnSpPr>
        <xdr:cNvPr id="3" name="Straight Connector 2"/>
        <xdr:cNvCxnSpPr/>
      </xdr:nvCxnSpPr>
      <xdr:spPr>
        <a:xfrm flipV="1">
          <a:off x="4622800" y="6731000"/>
          <a:ext cx="1181100" cy="1028700"/>
        </a:xfrm>
        <a:prstGeom prst="line">
          <a:avLst/>
        </a:prstGeom>
        <a:ln w="12700" cmpd="sng">
          <a:prstDash val="dot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1226820</xdr:colOff>
      <xdr:row>10</xdr:row>
      <xdr:rowOff>20320</xdr:rowOff>
    </xdr:from>
    <xdr:to>
      <xdr:col>10</xdr:col>
      <xdr:colOff>42333</xdr:colOff>
      <xdr:row>58</xdr:row>
      <xdr:rowOff>8467</xdr:rowOff>
    </xdr:to>
    <xdr:cxnSp macro="">
      <xdr:nvCxnSpPr>
        <xdr:cNvPr id="2" name="Straight Connector 1"/>
        <xdr:cNvCxnSpPr/>
      </xdr:nvCxnSpPr>
      <xdr:spPr>
        <a:xfrm>
          <a:off x="2484120" y="2420620"/>
          <a:ext cx="1063413" cy="9132147"/>
        </a:xfrm>
        <a:prstGeom prst="line">
          <a:avLst/>
        </a:prstGeom>
        <a:ln w="12700" cmpd="sng">
          <a:prstDash val="dot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8467</xdr:rowOff>
    </xdr:from>
    <xdr:to>
      <xdr:col>10</xdr:col>
      <xdr:colOff>88900</xdr:colOff>
      <xdr:row>4</xdr:row>
      <xdr:rowOff>12700</xdr:rowOff>
    </xdr:to>
    <xdr:cxnSp macro="">
      <xdr:nvCxnSpPr>
        <xdr:cNvPr id="6" name="Straight Connector 5"/>
        <xdr:cNvCxnSpPr/>
      </xdr:nvCxnSpPr>
      <xdr:spPr>
        <a:xfrm>
          <a:off x="2565400" y="1278467"/>
          <a:ext cx="1240367" cy="4233"/>
        </a:xfrm>
        <a:prstGeom prst="line">
          <a:avLst/>
        </a:prstGeom>
        <a:ln w="12700" cmpd="sng">
          <a:prstDash val="dot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</xdr:row>
      <xdr:rowOff>8467</xdr:rowOff>
    </xdr:from>
    <xdr:to>
      <xdr:col>18</xdr:col>
      <xdr:colOff>0</xdr:colOff>
      <xdr:row>4</xdr:row>
      <xdr:rowOff>8467</xdr:rowOff>
    </xdr:to>
    <xdr:cxnSp macro="">
      <xdr:nvCxnSpPr>
        <xdr:cNvPr id="4" name="Straight Connector 3"/>
        <xdr:cNvCxnSpPr/>
      </xdr:nvCxnSpPr>
      <xdr:spPr>
        <a:xfrm>
          <a:off x="6265333" y="1278467"/>
          <a:ext cx="1346200" cy="0"/>
        </a:xfrm>
        <a:prstGeom prst="line">
          <a:avLst/>
        </a:prstGeom>
        <a:ln w="12700" cmpd="sng">
          <a:prstDash val="dot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12700</xdr:colOff>
      <xdr:row>6</xdr:row>
      <xdr:rowOff>0</xdr:rowOff>
    </xdr:from>
    <xdr:to>
      <xdr:col>17</xdr:col>
      <xdr:colOff>135467</xdr:colOff>
      <xdr:row>61</xdr:row>
      <xdr:rowOff>0</xdr:rowOff>
    </xdr:to>
    <xdr:cxnSp macro="">
      <xdr:nvCxnSpPr>
        <xdr:cNvPr id="8" name="Straight Connector 7"/>
        <xdr:cNvCxnSpPr/>
      </xdr:nvCxnSpPr>
      <xdr:spPr>
        <a:xfrm>
          <a:off x="6278033" y="1659467"/>
          <a:ext cx="1325034" cy="10710333"/>
        </a:xfrm>
        <a:prstGeom prst="line">
          <a:avLst/>
        </a:prstGeom>
        <a:ln w="12700" cmpd="sng">
          <a:prstDash val="dot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4</xdr:row>
      <xdr:rowOff>12700</xdr:rowOff>
    </xdr:from>
    <xdr:to>
      <xdr:col>24</xdr:col>
      <xdr:colOff>88900</xdr:colOff>
      <xdr:row>4</xdr:row>
      <xdr:rowOff>12700</xdr:rowOff>
    </xdr:to>
    <xdr:cxnSp macro="">
      <xdr:nvCxnSpPr>
        <xdr:cNvPr id="7" name="Straight Connector 6"/>
        <xdr:cNvCxnSpPr/>
      </xdr:nvCxnSpPr>
      <xdr:spPr>
        <a:xfrm>
          <a:off x="9918700" y="1943100"/>
          <a:ext cx="1536700" cy="0"/>
        </a:xfrm>
        <a:prstGeom prst="line">
          <a:avLst/>
        </a:prstGeom>
        <a:ln w="12700" cmpd="sng">
          <a:prstDash val="dot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8466</xdr:colOff>
      <xdr:row>4</xdr:row>
      <xdr:rowOff>186267</xdr:rowOff>
    </xdr:from>
    <xdr:to>
      <xdr:col>25</xdr:col>
      <xdr:colOff>0</xdr:colOff>
      <xdr:row>64</xdr:row>
      <xdr:rowOff>0</xdr:rowOff>
    </xdr:to>
    <xdr:cxnSp macro="">
      <xdr:nvCxnSpPr>
        <xdr:cNvPr id="11" name="Straight Connector 10"/>
        <xdr:cNvCxnSpPr/>
      </xdr:nvCxnSpPr>
      <xdr:spPr>
        <a:xfrm>
          <a:off x="10329333" y="1456267"/>
          <a:ext cx="1549400" cy="11497733"/>
        </a:xfrm>
        <a:prstGeom prst="line">
          <a:avLst/>
        </a:prstGeom>
        <a:ln w="12700" cmpd="sng">
          <a:prstDash val="dot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8466</xdr:colOff>
      <xdr:row>4</xdr:row>
      <xdr:rowOff>8467</xdr:rowOff>
    </xdr:from>
    <xdr:to>
      <xdr:col>37</xdr:col>
      <xdr:colOff>93134</xdr:colOff>
      <xdr:row>4</xdr:row>
      <xdr:rowOff>8467</xdr:rowOff>
    </xdr:to>
    <xdr:cxnSp macro="">
      <xdr:nvCxnSpPr>
        <xdr:cNvPr id="10" name="Straight Connector 9"/>
        <xdr:cNvCxnSpPr/>
      </xdr:nvCxnSpPr>
      <xdr:spPr>
        <a:xfrm>
          <a:off x="16044333" y="1278467"/>
          <a:ext cx="2810934" cy="0"/>
        </a:xfrm>
        <a:prstGeom prst="line">
          <a:avLst/>
        </a:prstGeom>
        <a:ln w="12700" cmpd="sng">
          <a:prstDash val="dot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0</xdr:colOff>
      <xdr:row>4</xdr:row>
      <xdr:rowOff>0</xdr:rowOff>
    </xdr:from>
    <xdr:to>
      <xdr:col>31</xdr:col>
      <xdr:colOff>0</xdr:colOff>
      <xdr:row>4</xdr:row>
      <xdr:rowOff>1</xdr:rowOff>
    </xdr:to>
    <xdr:cxnSp macro="">
      <xdr:nvCxnSpPr>
        <xdr:cNvPr id="18" name="Straight Connector 17"/>
        <xdr:cNvCxnSpPr/>
      </xdr:nvCxnSpPr>
      <xdr:spPr>
        <a:xfrm>
          <a:off x="13119100" y="1257300"/>
          <a:ext cx="1358900" cy="1"/>
        </a:xfrm>
        <a:prstGeom prst="line">
          <a:avLst/>
        </a:prstGeom>
        <a:ln w="12700" cmpd="sng">
          <a:prstDash val="dot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0</xdr:colOff>
      <xdr:row>5</xdr:row>
      <xdr:rowOff>0</xdr:rowOff>
    </xdr:from>
    <xdr:to>
      <xdr:col>31</xdr:col>
      <xdr:colOff>12700</xdr:colOff>
      <xdr:row>56</xdr:row>
      <xdr:rowOff>177800</xdr:rowOff>
    </xdr:to>
    <xdr:cxnSp macro="">
      <xdr:nvCxnSpPr>
        <xdr:cNvPr id="21" name="Straight Connector 20"/>
        <xdr:cNvCxnSpPr/>
      </xdr:nvCxnSpPr>
      <xdr:spPr>
        <a:xfrm>
          <a:off x="13119100" y="1447800"/>
          <a:ext cx="1371600" cy="9893300"/>
        </a:xfrm>
        <a:prstGeom prst="line">
          <a:avLst/>
        </a:prstGeom>
        <a:ln w="12700" cmpd="sng">
          <a:prstDash val="dot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12700</xdr:colOff>
      <xdr:row>9</xdr:row>
      <xdr:rowOff>0</xdr:rowOff>
    </xdr:from>
    <xdr:to>
      <xdr:col>38</xdr:col>
      <xdr:colOff>0</xdr:colOff>
      <xdr:row>55</xdr:row>
      <xdr:rowOff>12700</xdr:rowOff>
    </xdr:to>
    <xdr:cxnSp macro="">
      <xdr:nvCxnSpPr>
        <xdr:cNvPr id="5" name="Straight Connector 4"/>
        <xdr:cNvCxnSpPr/>
      </xdr:nvCxnSpPr>
      <xdr:spPr>
        <a:xfrm>
          <a:off x="14998700" y="2209800"/>
          <a:ext cx="2806700" cy="8775700"/>
        </a:xfrm>
        <a:prstGeom prst="line">
          <a:avLst/>
        </a:prstGeom>
        <a:ln w="12700" cmpd="sng">
          <a:prstDash val="dot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46" Type="http://schemas.openxmlformats.org/officeDocument/2006/relationships/hyperlink" Target="https://en.wikipedia.org/wiki/Hominini" TargetMode="External"/><Relationship Id="rId47" Type="http://schemas.openxmlformats.org/officeDocument/2006/relationships/hyperlink" Target="https://en.wikipedia.org/wiki/Primate" TargetMode="External"/><Relationship Id="rId48" Type="http://schemas.openxmlformats.org/officeDocument/2006/relationships/hyperlink" Target="https://en.wikipedia.org/wiki/Mammal" TargetMode="External"/><Relationship Id="rId49" Type="http://schemas.openxmlformats.org/officeDocument/2006/relationships/hyperlink" Target="https://en.wikipedia.org/wiki/Chordate" TargetMode="External"/><Relationship Id="rId20" Type="http://schemas.openxmlformats.org/officeDocument/2006/relationships/hyperlink" Target="http://en.wikipedia.org/wiki/Medulla_oblongata" TargetMode="External"/><Relationship Id="rId21" Type="http://schemas.openxmlformats.org/officeDocument/2006/relationships/hyperlink" Target="http://en.wikipedia.org/wiki/Basal_ganglia" TargetMode="External"/><Relationship Id="rId22" Type="http://schemas.openxmlformats.org/officeDocument/2006/relationships/hyperlink" Target="http://en.wikipedia.org/wiki/White_matter" TargetMode="External"/><Relationship Id="rId23" Type="http://schemas.openxmlformats.org/officeDocument/2006/relationships/hyperlink" Target="http://en.wikipedia.org/wiki/Cerebral_cortex" TargetMode="External"/><Relationship Id="rId24" Type="http://schemas.openxmlformats.org/officeDocument/2006/relationships/hyperlink" Target="http://en.wikipedia.org/wiki/Neocortex" TargetMode="External"/><Relationship Id="rId25" Type="http://schemas.openxmlformats.org/officeDocument/2006/relationships/hyperlink" Target="http://en.wikipedia.org/wiki/Hippocampus" TargetMode="External"/><Relationship Id="rId26" Type="http://schemas.openxmlformats.org/officeDocument/2006/relationships/hyperlink" Target="http://en.wikipedia.org/wiki/Amygdala" TargetMode="External"/><Relationship Id="rId27" Type="http://schemas.openxmlformats.org/officeDocument/2006/relationships/hyperlink" Target="http://en.wikipedia.org/wiki/Neuron" TargetMode="External"/><Relationship Id="rId28" Type="http://schemas.openxmlformats.org/officeDocument/2006/relationships/hyperlink" Target="http://en.wikipedia.org/wiki/Glia" TargetMode="External"/><Relationship Id="rId29" Type="http://schemas.openxmlformats.org/officeDocument/2006/relationships/hyperlink" Target="http://en.wikipedia.org/wiki/Dendrite" TargetMode="External"/><Relationship Id="rId50" Type="http://schemas.openxmlformats.org/officeDocument/2006/relationships/hyperlink" Target="https://en.wikipedia.org/wiki/Animal" TargetMode="External"/><Relationship Id="rId51" Type="http://schemas.openxmlformats.org/officeDocument/2006/relationships/hyperlink" Target="https://en.wikipedia.org/wiki/Eukaryote" TargetMode="External"/><Relationship Id="rId52" Type="http://schemas.openxmlformats.org/officeDocument/2006/relationships/hyperlink" Target="https://en.wikipedia.org/wiki/Hominidae" TargetMode="External"/><Relationship Id="rId1" Type="http://schemas.openxmlformats.org/officeDocument/2006/relationships/hyperlink" Target="http://en.wikipedia.org/wiki/Larynx" TargetMode="External"/><Relationship Id="rId2" Type="http://schemas.openxmlformats.org/officeDocument/2006/relationships/hyperlink" Target="http://en.wikipedia.org/wiki/Pituitary_gland" TargetMode="External"/><Relationship Id="rId3" Type="http://schemas.openxmlformats.org/officeDocument/2006/relationships/hyperlink" Target="http://en.wikipedia.org/wiki/Adrenal_gland" TargetMode="External"/><Relationship Id="rId4" Type="http://schemas.openxmlformats.org/officeDocument/2006/relationships/hyperlink" Target="http://en.wikipedia.org/wiki/Thymus" TargetMode="External"/><Relationship Id="rId5" Type="http://schemas.openxmlformats.org/officeDocument/2006/relationships/hyperlink" Target="http://en.wikipedia.org/wiki/Lymph" TargetMode="External"/><Relationship Id="rId30" Type="http://schemas.openxmlformats.org/officeDocument/2006/relationships/hyperlink" Target="http://en.wikipedia.org/wiki/Axon" TargetMode="External"/><Relationship Id="rId31" Type="http://schemas.openxmlformats.org/officeDocument/2006/relationships/hyperlink" Target="http://en.wikipedia.org/wiki/Soma_(biology)" TargetMode="External"/><Relationship Id="rId32" Type="http://schemas.openxmlformats.org/officeDocument/2006/relationships/hyperlink" Target="http://en.wikipedia.org/wiki/Synaptic_vesicle" TargetMode="External"/><Relationship Id="rId9" Type="http://schemas.openxmlformats.org/officeDocument/2006/relationships/hyperlink" Target="http://en.wikipedia.org/wiki/Pancreas" TargetMode="External"/><Relationship Id="rId6" Type="http://schemas.openxmlformats.org/officeDocument/2006/relationships/hyperlink" Target="http://en.wikipedia.org/wiki/Spinal_cord" TargetMode="External"/><Relationship Id="rId7" Type="http://schemas.openxmlformats.org/officeDocument/2006/relationships/hyperlink" Target="http://en.wikipedia.org/wiki/Blood_vessel" TargetMode="External"/><Relationship Id="rId8" Type="http://schemas.openxmlformats.org/officeDocument/2006/relationships/hyperlink" Target="http://en.wikipedia.org/wiki/Liver" TargetMode="External"/><Relationship Id="rId33" Type="http://schemas.openxmlformats.org/officeDocument/2006/relationships/hyperlink" Target="http://en.wikipedia.org/wiki/Neurotransmitter" TargetMode="External"/><Relationship Id="rId34" Type="http://schemas.openxmlformats.org/officeDocument/2006/relationships/hyperlink" Target="http://en.wikipedia.org/wiki/Chemical_synapse" TargetMode="External"/><Relationship Id="rId35" Type="http://schemas.openxmlformats.org/officeDocument/2006/relationships/hyperlink" Target="http://en.wikipedia.org/wiki/Electrical_synapse" TargetMode="External"/><Relationship Id="rId36" Type="http://schemas.openxmlformats.org/officeDocument/2006/relationships/hyperlink" Target="http://en.wikipedia.org/wiki/Synaptic_cleft" TargetMode="External"/><Relationship Id="rId10" Type="http://schemas.openxmlformats.org/officeDocument/2006/relationships/hyperlink" Target="http://en.wikipedia.org/wiki/Small_intestine" TargetMode="External"/><Relationship Id="rId11" Type="http://schemas.openxmlformats.org/officeDocument/2006/relationships/hyperlink" Target="http://en.wikipedia.org/wiki/Kidneys" TargetMode="External"/><Relationship Id="rId12" Type="http://schemas.openxmlformats.org/officeDocument/2006/relationships/hyperlink" Target="http://en.wikipedia.org/wiki/Prosencephalon" TargetMode="External"/><Relationship Id="rId13" Type="http://schemas.openxmlformats.org/officeDocument/2006/relationships/hyperlink" Target="http://en.wikipedia.org/wiki/Rhombencephalon" TargetMode="External"/><Relationship Id="rId14" Type="http://schemas.openxmlformats.org/officeDocument/2006/relationships/hyperlink" Target="http://en.wikipedia.org/wiki/Midbrain" TargetMode="External"/><Relationship Id="rId15" Type="http://schemas.openxmlformats.org/officeDocument/2006/relationships/hyperlink" Target="http://en.wikipedia.org/wiki/Cerebrum" TargetMode="External"/><Relationship Id="rId16" Type="http://schemas.openxmlformats.org/officeDocument/2006/relationships/hyperlink" Target="http://en.wikipedia.org/wiki/Thalamus" TargetMode="External"/><Relationship Id="rId17" Type="http://schemas.openxmlformats.org/officeDocument/2006/relationships/hyperlink" Target="http://en.wikipedia.org/wiki/Hypothalamus" TargetMode="External"/><Relationship Id="rId18" Type="http://schemas.openxmlformats.org/officeDocument/2006/relationships/hyperlink" Target="http://en.wikipedia.org/wiki/Cerebellum" TargetMode="External"/><Relationship Id="rId19" Type="http://schemas.openxmlformats.org/officeDocument/2006/relationships/hyperlink" Target="https://en.wikipedia.org/wiki/Pons" TargetMode="External"/><Relationship Id="rId37" Type="http://schemas.openxmlformats.org/officeDocument/2006/relationships/hyperlink" Target="http://en.wikipedia.org/wiki/Transmembrane_receptor" TargetMode="External"/><Relationship Id="rId38" Type="http://schemas.openxmlformats.org/officeDocument/2006/relationships/hyperlink" Target="http://en.wikipedia.org/wiki/Gap_junction" TargetMode="External"/><Relationship Id="rId39" Type="http://schemas.openxmlformats.org/officeDocument/2006/relationships/hyperlink" Target="http://en.wikipedia.org/wiki/Connexon" TargetMode="External"/><Relationship Id="rId40" Type="http://schemas.openxmlformats.org/officeDocument/2006/relationships/hyperlink" Target="http://en.wikipedia.org/wiki/Ion_channel" TargetMode="External"/><Relationship Id="rId41" Type="http://schemas.openxmlformats.org/officeDocument/2006/relationships/hyperlink" Target="https://en.wikipedia.org/wiki/Pons" TargetMode="External"/><Relationship Id="rId42" Type="http://schemas.openxmlformats.org/officeDocument/2006/relationships/hyperlink" Target="https://en.wikipedia.org/wiki/Pons" TargetMode="External"/><Relationship Id="rId43" Type="http://schemas.openxmlformats.org/officeDocument/2006/relationships/hyperlink" Target="https://en.wikipedia.org/wiki/Pons" TargetMode="External"/><Relationship Id="rId44" Type="http://schemas.openxmlformats.org/officeDocument/2006/relationships/hyperlink" Target="https://en.wikipedia.org/wiki/Homo_sapiens" TargetMode="External"/><Relationship Id="rId45" Type="http://schemas.openxmlformats.org/officeDocument/2006/relationships/hyperlink" Target="https://en.wikipedia.org/wiki/Hom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3"/>
  <sheetViews>
    <sheetView showGridLines="0" showRuler="0" workbookViewId="0">
      <selection activeCell="F17" sqref="F17"/>
    </sheetView>
  </sheetViews>
  <sheetFormatPr baseColWidth="10" defaultRowHeight="15" x14ac:dyDescent="0"/>
  <cols>
    <col min="1" max="1" width="1.5" customWidth="1"/>
    <col min="2" max="3" width="11.1640625" customWidth="1"/>
    <col min="4" max="5" width="10.33203125" customWidth="1"/>
    <col min="6" max="6" width="9.5" customWidth="1"/>
    <col min="7" max="7" width="9.33203125" customWidth="1"/>
    <col min="8" max="8" width="6.83203125" customWidth="1"/>
    <col min="9" max="9" width="7" customWidth="1"/>
    <col min="10" max="10" width="10" customWidth="1"/>
    <col min="11" max="11" width="9.6640625" customWidth="1"/>
    <col min="12" max="12" width="5.6640625" customWidth="1"/>
    <col min="14" max="14" width="13" customWidth="1"/>
    <col min="16" max="16" width="7.33203125" customWidth="1"/>
    <col min="17" max="17" width="8" customWidth="1"/>
    <col min="18" max="18" width="6.83203125" customWidth="1"/>
    <col min="19" max="19" width="5.83203125" customWidth="1"/>
    <col min="20" max="20" width="10.33203125" customWidth="1"/>
    <col min="23" max="23" width="6.83203125" customWidth="1"/>
    <col min="24" max="24" width="6" customWidth="1"/>
    <col min="25" max="25" width="5.5" customWidth="1"/>
    <col min="26" max="26" width="6" customWidth="1"/>
    <col min="27" max="27" width="4.83203125" customWidth="1"/>
    <col min="28" max="28" width="1.6640625" customWidth="1"/>
  </cols>
  <sheetData>
    <row r="1" spans="1:28" ht="42" customHeight="1">
      <c r="B1" s="370" t="s">
        <v>0</v>
      </c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  <c r="V1" s="370"/>
      <c r="W1" s="370"/>
      <c r="X1" s="370"/>
      <c r="Y1" s="370"/>
      <c r="Z1" s="370"/>
      <c r="AA1" s="370"/>
      <c r="AB1" s="370"/>
    </row>
    <row r="2" spans="1:28" ht="32" customHeight="1">
      <c r="A2" s="38"/>
      <c r="B2" s="476" t="s">
        <v>1</v>
      </c>
      <c r="C2" s="477"/>
      <c r="D2" s="477"/>
      <c r="E2" s="477"/>
      <c r="F2" s="477"/>
      <c r="G2" s="477"/>
      <c r="H2" s="477"/>
      <c r="I2" s="477"/>
      <c r="J2" s="477"/>
      <c r="K2" s="478"/>
      <c r="L2" s="2"/>
      <c r="M2" s="476" t="s">
        <v>100</v>
      </c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8"/>
      <c r="Z2" s="24"/>
      <c r="AA2" s="24"/>
      <c r="AB2" s="24"/>
    </row>
    <row r="3" spans="1:28">
      <c r="A3" s="38"/>
      <c r="B3" s="385"/>
      <c r="C3" s="42"/>
      <c r="D3" s="40"/>
      <c r="E3" s="40"/>
      <c r="F3" s="40"/>
      <c r="G3" s="40"/>
      <c r="H3" s="40"/>
      <c r="I3" s="2"/>
      <c r="J3" s="2"/>
      <c r="K3" s="386"/>
      <c r="L3" s="2"/>
      <c r="M3" s="37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9"/>
      <c r="Z3" s="38"/>
      <c r="AA3" s="38"/>
      <c r="AB3" s="38"/>
    </row>
    <row r="4" spans="1:28">
      <c r="A4" s="38"/>
      <c r="B4" s="21" t="s">
        <v>2</v>
      </c>
      <c r="C4" s="3"/>
      <c r="D4" s="3"/>
      <c r="E4" s="3"/>
      <c r="F4" s="3"/>
      <c r="G4" s="3"/>
      <c r="H4" s="3"/>
      <c r="I4" s="3"/>
      <c r="J4" s="3"/>
      <c r="K4" s="323"/>
      <c r="L4" s="3"/>
      <c r="M4" s="394" t="s">
        <v>101</v>
      </c>
      <c r="N4" s="43" t="s">
        <v>102</v>
      </c>
      <c r="O4" s="321" t="s">
        <v>103</v>
      </c>
      <c r="P4" s="43" t="s">
        <v>104</v>
      </c>
      <c r="Q4" s="43"/>
      <c r="R4" s="43"/>
      <c r="S4" s="43"/>
      <c r="T4" s="43"/>
      <c r="U4" s="43"/>
      <c r="V4" s="43" t="s">
        <v>105</v>
      </c>
      <c r="W4" s="3"/>
      <c r="X4" s="3"/>
      <c r="Y4" s="323"/>
      <c r="Z4" s="3"/>
      <c r="AA4" s="3"/>
      <c r="AB4" s="3"/>
    </row>
    <row r="5" spans="1:28" ht="18" customHeight="1">
      <c r="A5" s="38"/>
      <c r="B5" s="387" t="s">
        <v>3</v>
      </c>
      <c r="C5" s="328" t="s">
        <v>4</v>
      </c>
      <c r="D5" s="328" t="s">
        <v>5</v>
      </c>
      <c r="E5" s="328" t="s">
        <v>6</v>
      </c>
      <c r="F5" s="24"/>
      <c r="G5" s="3"/>
      <c r="H5" s="3"/>
      <c r="I5" s="3"/>
      <c r="J5" s="3"/>
      <c r="K5" s="323"/>
      <c r="L5" s="3"/>
      <c r="M5" s="464" t="s">
        <v>106</v>
      </c>
      <c r="N5" s="3" t="s">
        <v>107</v>
      </c>
      <c r="O5" s="328" t="s">
        <v>108</v>
      </c>
      <c r="P5" s="22" t="s">
        <v>109</v>
      </c>
      <c r="Q5" s="23"/>
      <c r="R5" s="22"/>
      <c r="S5" s="22"/>
      <c r="T5" s="22"/>
      <c r="U5" s="23"/>
      <c r="V5" s="3" t="s">
        <v>110</v>
      </c>
      <c r="W5" s="3"/>
      <c r="X5" s="3"/>
      <c r="Y5" s="25"/>
      <c r="Z5" s="24"/>
      <c r="AA5" s="24"/>
      <c r="AB5" s="24"/>
    </row>
    <row r="6" spans="1:28" ht="18" customHeight="1">
      <c r="A6" s="38"/>
      <c r="B6" s="387" t="s">
        <v>7</v>
      </c>
      <c r="C6" s="328" t="s">
        <v>8</v>
      </c>
      <c r="D6" s="371" t="s">
        <v>9</v>
      </c>
      <c r="E6" s="328" t="s">
        <v>10</v>
      </c>
      <c r="F6" s="24"/>
      <c r="G6" s="3"/>
      <c r="H6" s="3"/>
      <c r="I6" s="3"/>
      <c r="J6" s="3"/>
      <c r="K6" s="323"/>
      <c r="L6" s="3"/>
      <c r="M6" s="464"/>
      <c r="N6" s="3" t="s">
        <v>111</v>
      </c>
      <c r="O6" s="328" t="s">
        <v>108</v>
      </c>
      <c r="P6" s="22" t="s">
        <v>112</v>
      </c>
      <c r="Q6" s="23"/>
      <c r="R6" s="22"/>
      <c r="S6" s="22"/>
      <c r="T6" s="22"/>
      <c r="U6" s="23"/>
      <c r="V6" s="3" t="s">
        <v>113</v>
      </c>
      <c r="W6" s="3"/>
      <c r="X6" s="3"/>
      <c r="Y6" s="25"/>
      <c r="Z6" s="24"/>
      <c r="AA6" s="24"/>
      <c r="AB6" s="24"/>
    </row>
    <row r="7" spans="1:28" ht="18" customHeight="1">
      <c r="A7" s="38"/>
      <c r="B7" s="474" t="s">
        <v>11</v>
      </c>
      <c r="C7" s="328">
        <v>1</v>
      </c>
      <c r="D7" s="328" t="s">
        <v>12</v>
      </c>
      <c r="E7" s="328">
        <v>2</v>
      </c>
      <c r="F7" s="2" t="s">
        <v>13</v>
      </c>
      <c r="G7" s="2"/>
      <c r="H7" s="2"/>
      <c r="I7" s="3"/>
      <c r="J7" s="24"/>
      <c r="K7" s="323"/>
      <c r="L7" s="3"/>
      <c r="M7" s="464"/>
      <c r="N7" s="3" t="s">
        <v>114</v>
      </c>
      <c r="O7" s="328" t="s">
        <v>115</v>
      </c>
      <c r="P7" s="22" t="s">
        <v>116</v>
      </c>
      <c r="Q7" s="23"/>
      <c r="R7" s="22"/>
      <c r="S7" s="372"/>
      <c r="T7" s="22"/>
      <c r="U7" s="23"/>
      <c r="V7" s="3" t="s">
        <v>117</v>
      </c>
      <c r="W7" s="3"/>
      <c r="X7" s="3"/>
      <c r="Y7" s="25"/>
      <c r="Z7" s="24"/>
      <c r="AA7" s="24"/>
      <c r="AB7" s="24"/>
    </row>
    <row r="8" spans="1:28" ht="18" customHeight="1">
      <c r="A8" s="38"/>
      <c r="B8" s="475"/>
      <c r="C8" s="466">
        <v>2</v>
      </c>
      <c r="D8" s="328" t="s">
        <v>12</v>
      </c>
      <c r="E8" s="328">
        <v>2</v>
      </c>
      <c r="F8" s="2" t="s">
        <v>13</v>
      </c>
      <c r="G8" s="2"/>
      <c r="H8" s="2"/>
      <c r="I8" s="3"/>
      <c r="J8" s="24"/>
      <c r="K8" s="323"/>
      <c r="L8" s="3"/>
      <c r="M8" s="464" t="s">
        <v>118</v>
      </c>
      <c r="N8" s="3" t="s">
        <v>119</v>
      </c>
      <c r="O8" s="328" t="s">
        <v>120</v>
      </c>
      <c r="P8" s="22" t="s">
        <v>121</v>
      </c>
      <c r="Q8" s="23"/>
      <c r="R8" s="22"/>
      <c r="S8" s="373"/>
      <c r="T8" s="22"/>
      <c r="U8" s="23"/>
      <c r="V8" s="3" t="s">
        <v>122</v>
      </c>
      <c r="W8" s="3"/>
      <c r="X8" s="3"/>
      <c r="Y8" s="25"/>
      <c r="Z8" s="24"/>
      <c r="AA8" s="24"/>
      <c r="AB8" s="24"/>
    </row>
    <row r="9" spans="1:28" ht="18" customHeight="1">
      <c r="A9" s="38"/>
      <c r="B9" s="475"/>
      <c r="C9" s="466"/>
      <c r="D9" s="328" t="s">
        <v>14</v>
      </c>
      <c r="E9" s="328">
        <v>2</v>
      </c>
      <c r="F9" s="2" t="s">
        <v>15</v>
      </c>
      <c r="G9" s="2"/>
      <c r="H9" s="2"/>
      <c r="I9" s="3"/>
      <c r="J9" s="24"/>
      <c r="K9" s="323"/>
      <c r="L9" s="3"/>
      <c r="M9" s="464"/>
      <c r="N9" s="3" t="s">
        <v>123</v>
      </c>
      <c r="O9" s="328" t="s">
        <v>120</v>
      </c>
      <c r="P9" s="22" t="s">
        <v>124</v>
      </c>
      <c r="Q9" s="23"/>
      <c r="R9" s="22"/>
      <c r="S9" s="22"/>
      <c r="T9" s="22"/>
      <c r="U9" s="23"/>
      <c r="V9" s="3" t="s">
        <v>125</v>
      </c>
      <c r="W9" s="3"/>
      <c r="X9" s="3"/>
      <c r="Y9" s="25"/>
      <c r="Z9" s="24"/>
      <c r="AA9" s="24"/>
      <c r="AB9" s="24"/>
    </row>
    <row r="10" spans="1:28" ht="18" customHeight="1">
      <c r="A10" s="38"/>
      <c r="B10" s="463" t="s">
        <v>16</v>
      </c>
      <c r="C10" s="328">
        <v>1</v>
      </c>
      <c r="D10" s="328" t="s">
        <v>12</v>
      </c>
      <c r="E10" s="328">
        <v>2</v>
      </c>
      <c r="F10" s="2" t="s">
        <v>13</v>
      </c>
      <c r="G10" s="2"/>
      <c r="H10" s="2"/>
      <c r="I10" s="3"/>
      <c r="J10" s="24"/>
      <c r="K10" s="323"/>
      <c r="L10" s="3"/>
      <c r="M10" s="464" t="s">
        <v>126</v>
      </c>
      <c r="N10" s="3" t="s">
        <v>127</v>
      </c>
      <c r="O10" s="328" t="s">
        <v>128</v>
      </c>
      <c r="P10" s="486" t="s">
        <v>129</v>
      </c>
      <c r="Q10" s="486"/>
      <c r="R10" s="486"/>
      <c r="S10" s="486"/>
      <c r="T10" s="486"/>
      <c r="U10" s="486"/>
      <c r="V10" s="3" t="s">
        <v>130</v>
      </c>
      <c r="W10" s="3"/>
      <c r="X10" s="3"/>
      <c r="Y10" s="25"/>
      <c r="Z10" s="24"/>
      <c r="AA10" s="24"/>
      <c r="AB10" s="24"/>
    </row>
    <row r="11" spans="1:28" ht="18" customHeight="1">
      <c r="A11" s="38"/>
      <c r="B11" s="464"/>
      <c r="C11" s="466">
        <v>2</v>
      </c>
      <c r="D11" s="328" t="s">
        <v>12</v>
      </c>
      <c r="E11" s="328">
        <v>1</v>
      </c>
      <c r="F11" s="2" t="s">
        <v>17</v>
      </c>
      <c r="G11" s="2"/>
      <c r="H11" s="2"/>
      <c r="I11" s="3"/>
      <c r="J11" s="24"/>
      <c r="K11" s="323"/>
      <c r="L11" s="3"/>
      <c r="M11" s="464"/>
      <c r="N11" s="3"/>
      <c r="O11" s="328"/>
      <c r="P11" s="486"/>
      <c r="Q11" s="486"/>
      <c r="R11" s="486"/>
      <c r="S11" s="486"/>
      <c r="T11" s="486"/>
      <c r="U11" s="486"/>
      <c r="V11" s="3"/>
      <c r="W11" s="3"/>
      <c r="X11" s="3"/>
      <c r="Y11" s="25"/>
      <c r="Z11" s="24"/>
      <c r="AA11" s="24"/>
      <c r="AB11" s="24"/>
    </row>
    <row r="12" spans="1:28" ht="18" customHeight="1">
      <c r="A12" s="38"/>
      <c r="B12" s="464"/>
      <c r="C12" s="466"/>
      <c r="D12" s="328" t="s">
        <v>14</v>
      </c>
      <c r="E12" s="328">
        <v>3</v>
      </c>
      <c r="F12" s="2" t="s">
        <v>18</v>
      </c>
      <c r="G12" s="2"/>
      <c r="H12" s="2"/>
      <c r="I12" s="3"/>
      <c r="J12" s="24"/>
      <c r="K12" s="323"/>
      <c r="L12" s="3"/>
      <c r="M12" s="464"/>
      <c r="N12" s="3" t="s">
        <v>131</v>
      </c>
      <c r="O12" s="328" t="s">
        <v>128</v>
      </c>
      <c r="P12" s="22" t="s">
        <v>132</v>
      </c>
      <c r="Q12" s="23"/>
      <c r="R12" s="22"/>
      <c r="S12" s="22"/>
      <c r="T12" s="22"/>
      <c r="U12" s="23"/>
      <c r="V12" s="3" t="s">
        <v>133</v>
      </c>
      <c r="W12" s="3"/>
      <c r="X12" s="3"/>
      <c r="Y12" s="25"/>
      <c r="Z12" s="24"/>
      <c r="AA12" s="24"/>
      <c r="AB12" s="24"/>
    </row>
    <row r="13" spans="1:28" ht="18" customHeight="1">
      <c r="A13" s="38"/>
      <c r="B13" s="463" t="s">
        <v>19</v>
      </c>
      <c r="C13" s="328">
        <v>1</v>
      </c>
      <c r="D13" s="328" t="s">
        <v>12</v>
      </c>
      <c r="E13" s="328">
        <v>2</v>
      </c>
      <c r="F13" s="2" t="s">
        <v>13</v>
      </c>
      <c r="G13" s="2"/>
      <c r="H13" s="2"/>
      <c r="I13" s="3"/>
      <c r="J13" s="24"/>
      <c r="K13" s="323"/>
      <c r="L13" s="3"/>
      <c r="M13" s="464"/>
      <c r="N13" s="3" t="s">
        <v>134</v>
      </c>
      <c r="O13" s="328" t="s">
        <v>128</v>
      </c>
      <c r="P13" s="486" t="s">
        <v>135</v>
      </c>
      <c r="Q13" s="486"/>
      <c r="R13" s="486"/>
      <c r="S13" s="486"/>
      <c r="T13" s="486"/>
      <c r="U13" s="23"/>
      <c r="V13" s="3" t="s">
        <v>136</v>
      </c>
      <c r="W13" s="3"/>
      <c r="X13" s="3"/>
      <c r="Y13" s="25"/>
      <c r="Z13" s="24"/>
      <c r="AA13" s="24"/>
      <c r="AB13" s="24"/>
    </row>
    <row r="14" spans="1:28" ht="18" customHeight="1">
      <c r="A14" s="38"/>
      <c r="B14" s="464"/>
      <c r="C14" s="328">
        <v>2</v>
      </c>
      <c r="D14" s="328" t="s">
        <v>20</v>
      </c>
      <c r="E14" s="328">
        <v>4</v>
      </c>
      <c r="F14" s="2" t="s">
        <v>21</v>
      </c>
      <c r="G14" s="2"/>
      <c r="H14" s="2"/>
      <c r="I14" s="3"/>
      <c r="J14" s="24"/>
      <c r="K14" s="323"/>
      <c r="L14" s="3"/>
      <c r="M14" s="485"/>
      <c r="N14" s="28"/>
      <c r="O14" s="28"/>
      <c r="P14" s="487"/>
      <c r="Q14" s="487"/>
      <c r="R14" s="487"/>
      <c r="S14" s="487"/>
      <c r="T14" s="487"/>
      <c r="U14" s="26"/>
      <c r="V14" s="28"/>
      <c r="W14" s="27"/>
      <c r="X14" s="27"/>
      <c r="Y14" s="29"/>
      <c r="Z14" s="24"/>
      <c r="AA14" s="24"/>
      <c r="AB14" s="24"/>
    </row>
    <row r="15" spans="1:28" ht="18" customHeight="1">
      <c r="A15" s="38"/>
      <c r="B15" s="354"/>
      <c r="C15" s="328"/>
      <c r="D15" s="328"/>
      <c r="E15" s="328"/>
      <c r="F15" s="2"/>
      <c r="G15" s="2"/>
      <c r="H15" s="2"/>
      <c r="I15" s="44"/>
      <c r="J15" s="44"/>
      <c r="K15" s="388"/>
      <c r="L15" s="3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</row>
    <row r="16" spans="1:28" ht="18" customHeight="1">
      <c r="A16" s="38"/>
      <c r="B16" s="32"/>
      <c r="C16" s="45" t="s">
        <v>22</v>
      </c>
      <c r="D16" s="24"/>
      <c r="E16" s="24"/>
      <c r="F16" s="43" t="s">
        <v>23</v>
      </c>
      <c r="G16" s="355"/>
      <c r="H16" s="24"/>
      <c r="I16" s="465" t="s">
        <v>24</v>
      </c>
      <c r="J16" s="465"/>
      <c r="K16" s="389" t="s">
        <v>25</v>
      </c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</row>
    <row r="17" spans="1:28" ht="18" customHeight="1">
      <c r="A17" s="38"/>
      <c r="B17" s="390" t="s">
        <v>26</v>
      </c>
      <c r="C17" s="355" t="s">
        <v>27</v>
      </c>
      <c r="D17" s="46" t="s">
        <v>28</v>
      </c>
      <c r="E17" s="24"/>
      <c r="F17" s="43" t="s">
        <v>29</v>
      </c>
      <c r="G17" s="3" t="s">
        <v>30</v>
      </c>
      <c r="H17" s="3" t="s">
        <v>31</v>
      </c>
      <c r="I17" s="8" t="s">
        <v>32</v>
      </c>
      <c r="J17" s="8"/>
      <c r="K17" s="391" t="s">
        <v>33</v>
      </c>
      <c r="L17" s="38"/>
      <c r="M17" s="476" t="s">
        <v>137</v>
      </c>
      <c r="N17" s="477"/>
      <c r="O17" s="477"/>
      <c r="P17" s="477"/>
      <c r="Q17" s="477"/>
      <c r="R17" s="477"/>
      <c r="S17" s="477"/>
      <c r="T17" s="477"/>
      <c r="U17" s="477"/>
      <c r="V17" s="477"/>
      <c r="W17" s="477"/>
      <c r="X17" s="477"/>
      <c r="Y17" s="478"/>
      <c r="Z17" s="38"/>
      <c r="AA17" s="38"/>
      <c r="AB17" s="38"/>
    </row>
    <row r="18" spans="1:28" ht="18" customHeight="1">
      <c r="A18" s="38"/>
      <c r="B18" s="392" t="s">
        <v>34</v>
      </c>
      <c r="C18" s="328" t="s">
        <v>35</v>
      </c>
      <c r="D18" s="328" t="s">
        <v>36</v>
      </c>
      <c r="E18" s="24"/>
      <c r="F18" s="43" t="s">
        <v>37</v>
      </c>
      <c r="G18" s="3" t="s">
        <v>38</v>
      </c>
      <c r="H18" s="3" t="s">
        <v>39</v>
      </c>
      <c r="I18" s="8" t="s">
        <v>40</v>
      </c>
      <c r="J18" s="8"/>
      <c r="K18" s="391" t="s">
        <v>41</v>
      </c>
      <c r="L18" s="38"/>
      <c r="M18" s="479"/>
      <c r="N18" s="480"/>
      <c r="O18" s="480"/>
      <c r="P18" s="480"/>
      <c r="Q18" s="480"/>
      <c r="R18" s="480"/>
      <c r="S18" s="480"/>
      <c r="T18" s="480"/>
      <c r="U18" s="480"/>
      <c r="V18" s="480"/>
      <c r="W18" s="480"/>
      <c r="X18" s="480"/>
      <c r="Y18" s="481"/>
      <c r="Z18" s="38"/>
      <c r="AA18" s="38"/>
      <c r="AB18" s="38"/>
    </row>
    <row r="19" spans="1:28" ht="18" customHeight="1">
      <c r="A19" s="38"/>
      <c r="B19" s="392" t="s">
        <v>42</v>
      </c>
      <c r="C19" s="328" t="s">
        <v>43</v>
      </c>
      <c r="D19" s="328" t="s">
        <v>44</v>
      </c>
      <c r="E19" s="24"/>
      <c r="F19" s="43" t="s">
        <v>45</v>
      </c>
      <c r="G19" s="3" t="s">
        <v>46</v>
      </c>
      <c r="H19" s="3" t="s">
        <v>47</v>
      </c>
      <c r="I19" s="3" t="s">
        <v>48</v>
      </c>
      <c r="J19" s="3"/>
      <c r="K19" s="391" t="s">
        <v>49</v>
      </c>
      <c r="L19" s="38"/>
      <c r="M19" s="400" t="s">
        <v>26</v>
      </c>
      <c r="N19" s="468" t="s">
        <v>138</v>
      </c>
      <c r="O19" s="468"/>
      <c r="P19" s="468"/>
      <c r="Q19" s="468"/>
      <c r="R19" s="468" t="s">
        <v>139</v>
      </c>
      <c r="S19" s="468"/>
      <c r="T19" s="468"/>
      <c r="U19" s="468"/>
      <c r="V19" s="482" t="s">
        <v>140</v>
      </c>
      <c r="W19" s="482"/>
      <c r="X19" s="482"/>
      <c r="Y19" s="483"/>
      <c r="Z19" s="357"/>
      <c r="AA19" s="357"/>
      <c r="AB19" s="357"/>
    </row>
    <row r="20" spans="1:28" ht="18" customHeight="1">
      <c r="A20" s="38"/>
      <c r="B20" s="392" t="s">
        <v>20</v>
      </c>
      <c r="C20" s="328" t="s">
        <v>50</v>
      </c>
      <c r="D20" s="328" t="s">
        <v>51</v>
      </c>
      <c r="E20" s="3"/>
      <c r="F20" s="43" t="s">
        <v>52</v>
      </c>
      <c r="G20" s="3" t="s">
        <v>53</v>
      </c>
      <c r="H20" s="3" t="s">
        <v>54</v>
      </c>
      <c r="I20" s="3" t="s">
        <v>55</v>
      </c>
      <c r="J20" s="3"/>
      <c r="K20" s="391" t="s">
        <v>41</v>
      </c>
      <c r="L20" s="38"/>
      <c r="M20" s="467" t="s">
        <v>141</v>
      </c>
      <c r="N20" s="473" t="s">
        <v>142</v>
      </c>
      <c r="O20" s="473"/>
      <c r="P20" s="473"/>
      <c r="Q20" s="473"/>
      <c r="R20" s="489" t="s">
        <v>143</v>
      </c>
      <c r="S20" s="489"/>
      <c r="T20" s="489"/>
      <c r="U20" s="489"/>
      <c r="V20" s="473" t="s">
        <v>144</v>
      </c>
      <c r="W20" s="473"/>
      <c r="X20" s="473"/>
      <c r="Y20" s="484"/>
      <c r="Z20" s="33"/>
      <c r="AA20" s="33"/>
      <c r="AB20" s="33"/>
    </row>
    <row r="21" spans="1:28" ht="18" customHeight="1">
      <c r="A21" s="38"/>
      <c r="B21" s="393" t="s">
        <v>56</v>
      </c>
      <c r="C21" s="27"/>
      <c r="D21" s="28"/>
      <c r="E21" s="28"/>
      <c r="F21" s="28"/>
      <c r="G21" s="28"/>
      <c r="H21" s="28"/>
      <c r="I21" s="28"/>
      <c r="J21" s="28"/>
      <c r="K21" s="29"/>
      <c r="L21" s="24"/>
      <c r="M21" s="467"/>
      <c r="N21" s="473"/>
      <c r="O21" s="473"/>
      <c r="P21" s="473"/>
      <c r="Q21" s="473"/>
      <c r="R21" s="489"/>
      <c r="S21" s="489"/>
      <c r="T21" s="489"/>
      <c r="U21" s="489"/>
      <c r="V21" s="473"/>
      <c r="W21" s="473"/>
      <c r="X21" s="473"/>
      <c r="Y21" s="484"/>
      <c r="Z21" s="33"/>
      <c r="AA21" s="33"/>
      <c r="AB21" s="33"/>
    </row>
    <row r="22" spans="1:28" ht="18" customHeight="1">
      <c r="A22" s="38"/>
      <c r="B22" s="3"/>
      <c r="C22" s="3"/>
      <c r="D22" s="24"/>
      <c r="E22" s="24"/>
      <c r="F22" s="24"/>
      <c r="G22" s="24"/>
      <c r="H22" s="24"/>
      <c r="I22" s="24"/>
      <c r="J22" s="24"/>
      <c r="K22" s="24"/>
      <c r="L22" s="24"/>
      <c r="M22" s="467" t="s">
        <v>145</v>
      </c>
      <c r="N22" s="473" t="s">
        <v>146</v>
      </c>
      <c r="O22" s="473"/>
      <c r="P22" s="473"/>
      <c r="Q22" s="473"/>
      <c r="R22" s="490" t="s">
        <v>147</v>
      </c>
      <c r="S22" s="490"/>
      <c r="T22" s="490"/>
      <c r="U22" s="490"/>
      <c r="V22" s="23" t="s">
        <v>148</v>
      </c>
      <c r="W22" s="374"/>
      <c r="X22" s="374"/>
      <c r="Y22" s="324"/>
      <c r="Z22" s="23"/>
      <c r="AA22" s="23"/>
      <c r="AB22" s="23"/>
    </row>
    <row r="23" spans="1:28" ht="18" customHeight="1">
      <c r="A23" s="38"/>
      <c r="B23" s="3"/>
      <c r="C23" s="3"/>
      <c r="D23" s="24"/>
      <c r="E23" s="24"/>
      <c r="F23" s="24"/>
      <c r="G23" s="24"/>
      <c r="H23" s="24"/>
      <c r="I23" s="24"/>
      <c r="J23" s="24"/>
      <c r="K23" s="24"/>
      <c r="L23" s="24"/>
      <c r="M23" s="467"/>
      <c r="N23" s="473"/>
      <c r="O23" s="473"/>
      <c r="P23" s="473"/>
      <c r="Q23" s="473"/>
      <c r="R23" s="490"/>
      <c r="S23" s="490"/>
      <c r="T23" s="490"/>
      <c r="U23" s="490"/>
      <c r="V23" s="34" t="s">
        <v>149</v>
      </c>
      <c r="W23" s="34"/>
      <c r="X23" s="34"/>
      <c r="Y23" s="325"/>
      <c r="Z23" s="34"/>
      <c r="AA23" s="34"/>
      <c r="AB23" s="34"/>
    </row>
    <row r="24" spans="1:28" ht="18" customHeight="1">
      <c r="A24" s="38"/>
      <c r="B24" s="476" t="s">
        <v>57</v>
      </c>
      <c r="C24" s="477"/>
      <c r="D24" s="477"/>
      <c r="E24" s="477"/>
      <c r="F24" s="477"/>
      <c r="G24" s="477"/>
      <c r="H24" s="477"/>
      <c r="I24" s="477"/>
      <c r="J24" s="477"/>
      <c r="K24" s="478"/>
      <c r="L24" s="3"/>
      <c r="M24" s="467" t="s">
        <v>150</v>
      </c>
      <c r="N24" s="473" t="s">
        <v>151</v>
      </c>
      <c r="O24" s="473"/>
      <c r="P24" s="473"/>
      <c r="Q24" s="473"/>
      <c r="R24" s="473" t="s">
        <v>152</v>
      </c>
      <c r="S24" s="473"/>
      <c r="T24" s="473"/>
      <c r="U24" s="473"/>
      <c r="V24" s="473" t="s">
        <v>153</v>
      </c>
      <c r="W24" s="473"/>
      <c r="X24" s="473"/>
      <c r="Y24" s="484"/>
      <c r="Z24" s="367"/>
      <c r="AA24" s="367"/>
      <c r="AB24" s="367"/>
    </row>
    <row r="25" spans="1:28" ht="18" customHeight="1">
      <c r="A25" s="38"/>
      <c r="B25" s="479"/>
      <c r="C25" s="480"/>
      <c r="D25" s="480"/>
      <c r="E25" s="480"/>
      <c r="F25" s="480"/>
      <c r="G25" s="480"/>
      <c r="H25" s="480"/>
      <c r="I25" s="480"/>
      <c r="J25" s="480"/>
      <c r="K25" s="481"/>
      <c r="L25" s="3"/>
      <c r="M25" s="467"/>
      <c r="N25" s="473"/>
      <c r="O25" s="473"/>
      <c r="P25" s="473"/>
      <c r="Q25" s="473"/>
      <c r="R25" s="473"/>
      <c r="S25" s="473"/>
      <c r="T25" s="473"/>
      <c r="U25" s="473"/>
      <c r="V25" s="473"/>
      <c r="W25" s="473"/>
      <c r="X25" s="473"/>
      <c r="Y25" s="484"/>
      <c r="Z25" s="367"/>
      <c r="AA25" s="367"/>
      <c r="AB25" s="367"/>
    </row>
    <row r="26" spans="1:28" ht="18" customHeight="1">
      <c r="A26" s="38"/>
      <c r="B26" s="395" t="s">
        <v>58</v>
      </c>
      <c r="C26" s="43"/>
      <c r="D26" s="5" t="s">
        <v>59</v>
      </c>
      <c r="E26" s="6">
        <f>6.022*10^23</f>
        <v>6.0219999999999996E+23</v>
      </c>
      <c r="F26" s="7" t="s">
        <v>60</v>
      </c>
      <c r="G26" s="38"/>
      <c r="H26" s="38"/>
      <c r="I26" s="24"/>
      <c r="J26" s="38"/>
      <c r="K26" s="396" t="s">
        <v>206</v>
      </c>
      <c r="L26" s="24"/>
      <c r="M26" s="37"/>
      <c r="N26" s="38"/>
      <c r="O26" s="38"/>
      <c r="P26" s="38"/>
      <c r="Q26" s="38"/>
      <c r="R26" s="24"/>
      <c r="S26" s="24"/>
      <c r="T26" s="24"/>
      <c r="U26" s="24"/>
      <c r="V26" s="24"/>
      <c r="W26" s="24"/>
      <c r="X26" s="24"/>
      <c r="Y26" s="25"/>
      <c r="Z26" s="24"/>
      <c r="AA26" s="24"/>
      <c r="AB26" s="24"/>
    </row>
    <row r="27" spans="1:28" ht="18" customHeight="1">
      <c r="A27" s="38"/>
      <c r="B27" s="32"/>
      <c r="C27" s="466" t="s">
        <v>61</v>
      </c>
      <c r="D27" s="4"/>
      <c r="E27" s="488" t="s">
        <v>62</v>
      </c>
      <c r="F27" s="488"/>
      <c r="G27" s="488"/>
      <c r="H27" s="488"/>
      <c r="I27" s="8"/>
      <c r="J27" s="375" t="s">
        <v>207</v>
      </c>
      <c r="K27" s="397"/>
      <c r="L27" s="38"/>
      <c r="M27" s="401" t="s">
        <v>154</v>
      </c>
      <c r="N27" s="468" t="s">
        <v>155</v>
      </c>
      <c r="O27" s="468"/>
      <c r="P27" s="468"/>
      <c r="Q27" s="468"/>
      <c r="R27" s="468" t="s">
        <v>156</v>
      </c>
      <c r="S27" s="468"/>
      <c r="T27" s="468"/>
      <c r="U27" s="468"/>
      <c r="V27" s="468"/>
      <c r="W27" s="468"/>
      <c r="X27" s="468"/>
      <c r="Y27" s="469"/>
      <c r="Z27" s="35"/>
      <c r="AA27" s="35"/>
      <c r="AB27" s="35"/>
    </row>
    <row r="28" spans="1:28" ht="18" customHeight="1">
      <c r="A28" s="38"/>
      <c r="B28" s="32"/>
      <c r="C28" s="466"/>
      <c r="D28" s="4"/>
      <c r="E28" s="376" t="s">
        <v>64</v>
      </c>
      <c r="F28" s="488" t="s">
        <v>65</v>
      </c>
      <c r="G28" s="488"/>
      <c r="H28" s="488"/>
      <c r="I28" s="24"/>
      <c r="J28" s="3" t="s">
        <v>63</v>
      </c>
      <c r="K28" s="18">
        <v>0.65</v>
      </c>
      <c r="L28" s="38"/>
      <c r="M28" s="402" t="s">
        <v>157</v>
      </c>
      <c r="N28" s="470" t="s">
        <v>158</v>
      </c>
      <c r="O28" s="470"/>
      <c r="P28" s="470"/>
      <c r="Q28" s="470"/>
      <c r="R28" s="470" t="s">
        <v>159</v>
      </c>
      <c r="S28" s="470"/>
      <c r="T28" s="470"/>
      <c r="U28" s="470"/>
      <c r="V28" s="470"/>
      <c r="W28" s="470"/>
      <c r="X28" s="470"/>
      <c r="Y28" s="471"/>
      <c r="Z28" s="36"/>
      <c r="AA28" s="36"/>
      <c r="AB28" s="36"/>
    </row>
    <row r="29" spans="1:28" ht="18" customHeight="1">
      <c r="A29" s="38"/>
      <c r="B29" s="21" t="s">
        <v>67</v>
      </c>
      <c r="C29" s="9">
        <v>0.65</v>
      </c>
      <c r="D29" s="377">
        <f>C29+C30+C31</f>
        <v>0.93</v>
      </c>
      <c r="E29" s="378">
        <f>75000*C29/16</f>
        <v>3046.875</v>
      </c>
      <c r="F29" s="10">
        <f t="shared" ref="F29:F36" si="0">E29*E$26</f>
        <v>1.8348281249999999E+27</v>
      </c>
      <c r="G29" s="11">
        <f t="shared" ref="G29:G36" si="1">F29/F$37</f>
        <v>0.25612344112974461</v>
      </c>
      <c r="H29" s="377">
        <f>SUM(G29:G31)</f>
        <v>0.98114979755856002</v>
      </c>
      <c r="I29" s="24"/>
      <c r="J29" s="3" t="s">
        <v>66</v>
      </c>
      <c r="K29" s="18">
        <v>0.2</v>
      </c>
      <c r="L29" s="38"/>
      <c r="M29" s="402" t="s">
        <v>160</v>
      </c>
      <c r="N29" s="470" t="s">
        <v>161</v>
      </c>
      <c r="O29" s="470"/>
      <c r="P29" s="470"/>
      <c r="Q29" s="470"/>
      <c r="R29" s="34" t="s">
        <v>162</v>
      </c>
      <c r="S29" s="34"/>
      <c r="T29" s="34"/>
      <c r="U29" s="34"/>
      <c r="V29" s="34"/>
      <c r="W29" s="34"/>
      <c r="X29" s="34"/>
      <c r="Y29" s="325"/>
      <c r="Z29" s="34"/>
      <c r="AA29" s="34"/>
      <c r="AB29" s="34"/>
    </row>
    <row r="30" spans="1:28" ht="18" customHeight="1">
      <c r="A30" s="38"/>
      <c r="B30" s="21" t="s">
        <v>69</v>
      </c>
      <c r="C30" s="9">
        <v>0.18</v>
      </c>
      <c r="D30" s="377"/>
      <c r="E30" s="378">
        <f>75000*C30/12</f>
        <v>1125</v>
      </c>
      <c r="F30" s="10">
        <f t="shared" si="0"/>
        <v>6.7747499999999994E+26</v>
      </c>
      <c r="G30" s="11">
        <f t="shared" si="1"/>
        <v>9.4568655186367229E-2</v>
      </c>
      <c r="H30" s="377"/>
      <c r="I30" s="24"/>
      <c r="J30" s="3" t="s">
        <v>68</v>
      </c>
      <c r="K30" s="18">
        <v>0.12</v>
      </c>
      <c r="L30" s="24"/>
      <c r="M30" s="402" t="s">
        <v>163</v>
      </c>
      <c r="N30" s="470" t="s">
        <v>164</v>
      </c>
      <c r="O30" s="470"/>
      <c r="P30" s="470"/>
      <c r="Q30" s="470"/>
      <c r="R30" s="34" t="s">
        <v>165</v>
      </c>
      <c r="S30" s="34"/>
      <c r="T30" s="34"/>
      <c r="U30" s="34"/>
      <c r="V30" s="34"/>
      <c r="W30" s="34"/>
      <c r="X30" s="34"/>
      <c r="Y30" s="325"/>
      <c r="Z30" s="34"/>
      <c r="AA30" s="34"/>
      <c r="AB30" s="34"/>
    </row>
    <row r="31" spans="1:28" ht="18" customHeight="1">
      <c r="A31" s="38"/>
      <c r="B31" s="21" t="s">
        <v>70</v>
      </c>
      <c r="C31" s="9">
        <v>0.1</v>
      </c>
      <c r="D31" s="377"/>
      <c r="E31" s="378">
        <f>75000*C31/1</f>
        <v>7500</v>
      </c>
      <c r="F31" s="10">
        <f t="shared" si="0"/>
        <v>4.5164999999999996E+27</v>
      </c>
      <c r="G31" s="11">
        <f t="shared" si="1"/>
        <v>0.63045770124244815</v>
      </c>
      <c r="H31" s="377"/>
      <c r="I31" s="24"/>
      <c r="J31" s="24"/>
      <c r="K31" s="398"/>
      <c r="L31" s="10"/>
      <c r="M31" s="403" t="s">
        <v>166</v>
      </c>
      <c r="N31" s="472" t="s">
        <v>167</v>
      </c>
      <c r="O31" s="472"/>
      <c r="P31" s="472"/>
      <c r="Q31" s="472"/>
      <c r="R31" s="404" t="s">
        <v>168</v>
      </c>
      <c r="S31" s="404"/>
      <c r="T31" s="404"/>
      <c r="U31" s="404"/>
      <c r="V31" s="404"/>
      <c r="W31" s="404"/>
      <c r="X31" s="404"/>
      <c r="Y31" s="405"/>
      <c r="Z31" s="36"/>
      <c r="AA31" s="36"/>
      <c r="AB31" s="36"/>
    </row>
    <row r="32" spans="1:28" ht="18" customHeight="1">
      <c r="A32" s="38"/>
      <c r="B32" s="21" t="s">
        <v>71</v>
      </c>
      <c r="C32" s="9">
        <v>0.03</v>
      </c>
      <c r="D32" s="379">
        <f>C32+C33+C34</f>
        <v>5.4999999999999993E-2</v>
      </c>
      <c r="E32" s="378">
        <f>75000*C32/14</f>
        <v>160.71428571428572</v>
      </c>
      <c r="F32" s="10">
        <f t="shared" si="0"/>
        <v>9.6782142857142855E+25</v>
      </c>
      <c r="G32" s="15">
        <f t="shared" si="1"/>
        <v>1.3509807883766748E-2</v>
      </c>
      <c r="H32" s="379">
        <f>SUM(G32:G34)</f>
        <v>1.795351781026594E-2</v>
      </c>
      <c r="I32" s="24"/>
      <c r="J32" s="24"/>
      <c r="K32" s="398"/>
      <c r="L32" s="10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</row>
    <row r="33" spans="1:28" ht="18" customHeight="1">
      <c r="A33" s="38"/>
      <c r="B33" s="21" t="s">
        <v>72</v>
      </c>
      <c r="C33" s="14">
        <v>1.4E-2</v>
      </c>
      <c r="D33" s="379"/>
      <c r="E33" s="378">
        <f>75000*C33/40</f>
        <v>26.25</v>
      </c>
      <c r="F33" s="10">
        <f t="shared" si="0"/>
        <v>1.5807749999999999E+25</v>
      </c>
      <c r="G33" s="15">
        <f t="shared" si="1"/>
        <v>2.2066019543485688E-3</v>
      </c>
      <c r="H33" s="379"/>
      <c r="I33" s="24"/>
      <c r="J33" s="24"/>
      <c r="K33" s="398"/>
      <c r="L33" s="10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</row>
    <row r="34" spans="1:28" ht="18" customHeight="1">
      <c r="A34" s="38"/>
      <c r="B34" s="21" t="s">
        <v>73</v>
      </c>
      <c r="C34" s="14">
        <v>1.0999999999999999E-2</v>
      </c>
      <c r="D34" s="379"/>
      <c r="E34" s="378">
        <f>75000*C34/31</f>
        <v>26.612903225806452</v>
      </c>
      <c r="F34" s="10">
        <f t="shared" si="0"/>
        <v>1.6026290322580645E+25</v>
      </c>
      <c r="G34" s="15">
        <f t="shared" si="1"/>
        <v>2.2371079721506229E-3</v>
      </c>
      <c r="H34" s="379"/>
      <c r="I34" s="24"/>
      <c r="J34" s="24"/>
      <c r="K34" s="398"/>
      <c r="L34" s="10"/>
      <c r="M34" s="476" t="s">
        <v>169</v>
      </c>
      <c r="N34" s="477"/>
      <c r="O34" s="477"/>
      <c r="P34" s="477"/>
      <c r="Q34" s="477"/>
      <c r="R34" s="477"/>
      <c r="S34" s="477"/>
      <c r="T34" s="477"/>
      <c r="U34" s="477"/>
      <c r="V34" s="477"/>
      <c r="W34" s="477"/>
      <c r="X34" s="477"/>
      <c r="Y34" s="477"/>
      <c r="Z34" s="477"/>
      <c r="AA34" s="478"/>
      <c r="AB34" s="380"/>
    </row>
    <row r="35" spans="1:28" ht="18" customHeight="1">
      <c r="A35" s="38"/>
      <c r="B35" s="21" t="s">
        <v>74</v>
      </c>
      <c r="C35" s="381">
        <v>2.5000000000000001E-3</v>
      </c>
      <c r="D35" s="379">
        <f>C35+C36</f>
        <v>5.0000000000000001E-3</v>
      </c>
      <c r="E35" s="378">
        <f>75000*C35/39</f>
        <v>4.8076923076923075</v>
      </c>
      <c r="F35" s="10">
        <f t="shared" si="0"/>
        <v>2.8951923076923075E+24</v>
      </c>
      <c r="G35" s="16">
        <f t="shared" si="1"/>
        <v>4.0413955207849243E-4</v>
      </c>
      <c r="H35" s="379">
        <f>G35+G36</f>
        <v>8.9668463117415506E-4</v>
      </c>
      <c r="I35" s="24"/>
      <c r="J35" s="24"/>
      <c r="K35" s="398"/>
      <c r="L35" s="10"/>
      <c r="M35" s="479"/>
      <c r="N35" s="480"/>
      <c r="O35" s="480"/>
      <c r="P35" s="480"/>
      <c r="Q35" s="480"/>
      <c r="R35" s="480"/>
      <c r="S35" s="480"/>
      <c r="T35" s="480"/>
      <c r="U35" s="480"/>
      <c r="V35" s="480"/>
      <c r="W35" s="480"/>
      <c r="X35" s="480"/>
      <c r="Y35" s="480"/>
      <c r="Z35" s="480"/>
      <c r="AA35" s="481"/>
      <c r="AB35" s="380"/>
    </row>
    <row r="36" spans="1:28" ht="18" customHeight="1">
      <c r="A36" s="38"/>
      <c r="B36" s="21" t="s">
        <v>75</v>
      </c>
      <c r="C36" s="381">
        <v>2.5000000000000001E-3</v>
      </c>
      <c r="D36" s="379"/>
      <c r="E36" s="378">
        <f>75000*C36/32</f>
        <v>5.859375</v>
      </c>
      <c r="F36" s="10">
        <f t="shared" si="0"/>
        <v>3.5285156249999997E+24</v>
      </c>
      <c r="G36" s="16">
        <f t="shared" si="1"/>
        <v>4.9254507909566269E-4</v>
      </c>
      <c r="H36" s="379"/>
      <c r="I36" s="24"/>
      <c r="J36" s="24"/>
      <c r="K36" s="398"/>
      <c r="L36" s="10"/>
      <c r="M36" s="32"/>
      <c r="N36" s="24"/>
      <c r="O36" s="468" t="s">
        <v>170</v>
      </c>
      <c r="P36" s="468"/>
      <c r="Q36" s="468" t="s">
        <v>171</v>
      </c>
      <c r="R36" s="468"/>
      <c r="S36" s="47"/>
      <c r="T36" s="24"/>
      <c r="U36" s="38"/>
      <c r="V36" s="38"/>
      <c r="W36" s="24"/>
      <c r="X36" s="24"/>
      <c r="Y36" s="24"/>
      <c r="Z36" s="24"/>
      <c r="AA36" s="25"/>
      <c r="AB36" s="24"/>
    </row>
    <row r="37" spans="1:28" ht="18" customHeight="1">
      <c r="A37" s="38"/>
      <c r="B37" s="30"/>
      <c r="C37" s="28"/>
      <c r="D37" s="12"/>
      <c r="E37" s="399" t="s">
        <v>76</v>
      </c>
      <c r="F37" s="13">
        <f>SUM(F29:F36)</f>
        <v>7.1638430161124143E+27</v>
      </c>
      <c r="G37" s="13"/>
      <c r="H37" s="12"/>
      <c r="I37" s="28"/>
      <c r="J37" s="28"/>
      <c r="K37" s="29"/>
      <c r="L37" s="24"/>
      <c r="M37" s="32" t="s">
        <v>172</v>
      </c>
      <c r="N37" s="24"/>
      <c r="O37" s="462" t="s">
        <v>173</v>
      </c>
      <c r="P37" s="462"/>
      <c r="Q37" s="495" t="s">
        <v>174</v>
      </c>
      <c r="R37" s="495"/>
      <c r="S37" s="48" t="s">
        <v>175</v>
      </c>
      <c r="T37" s="49" t="s">
        <v>176</v>
      </c>
      <c r="U37" s="24"/>
      <c r="V37" s="38"/>
      <c r="W37" s="356" t="s">
        <v>177</v>
      </c>
      <c r="X37" s="356" t="s">
        <v>61</v>
      </c>
      <c r="Y37" s="356"/>
      <c r="Z37" s="356"/>
      <c r="AA37" s="327"/>
      <c r="AB37" s="356"/>
    </row>
    <row r="38" spans="1:2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24"/>
      <c r="M38" s="32"/>
      <c r="N38" s="24"/>
      <c r="O38" s="462" t="s">
        <v>178</v>
      </c>
      <c r="P38" s="462"/>
      <c r="Q38" s="495"/>
      <c r="R38" s="495"/>
      <c r="S38" s="24"/>
      <c r="T38" s="50" t="s">
        <v>170</v>
      </c>
      <c r="U38" s="50" t="s">
        <v>171</v>
      </c>
      <c r="V38" s="51"/>
      <c r="W38" s="52" t="s">
        <v>179</v>
      </c>
      <c r="X38" s="52" t="s">
        <v>180</v>
      </c>
      <c r="Y38" s="52" t="s">
        <v>181</v>
      </c>
      <c r="Z38" s="52" t="s">
        <v>81</v>
      </c>
      <c r="AA38" s="286" t="s">
        <v>182</v>
      </c>
      <c r="AB38" s="38"/>
    </row>
    <row r="39" spans="1:28" ht="18" customHeight="1">
      <c r="A39" s="38"/>
      <c r="B39" s="24"/>
      <c r="C39" s="24"/>
      <c r="D39" s="9"/>
      <c r="E39" s="19"/>
      <c r="F39" s="10"/>
      <c r="G39" s="10"/>
      <c r="H39" s="9"/>
      <c r="I39" s="24"/>
      <c r="J39" s="24"/>
      <c r="K39" s="24"/>
      <c r="L39" s="24"/>
      <c r="M39" s="32"/>
      <c r="N39" s="24"/>
      <c r="O39" s="494" t="s">
        <v>183</v>
      </c>
      <c r="P39" s="494"/>
      <c r="Q39" s="494" t="s">
        <v>184</v>
      </c>
      <c r="R39" s="494"/>
      <c r="S39" s="24"/>
      <c r="T39" s="24" t="s">
        <v>185</v>
      </c>
      <c r="U39" s="492" t="s">
        <v>174</v>
      </c>
      <c r="V39" s="53" t="s">
        <v>186</v>
      </c>
      <c r="W39" s="54">
        <f>5*12+5*1+5*14+0*16</f>
        <v>135</v>
      </c>
      <c r="X39" s="55">
        <f>5*12/W39</f>
        <v>0.44444444444444442</v>
      </c>
      <c r="Y39" s="55">
        <f>5*1/W39</f>
        <v>3.7037037037037035E-2</v>
      </c>
      <c r="Z39" s="55">
        <f>5*14/W39</f>
        <v>0.51851851851851849</v>
      </c>
      <c r="AA39" s="406">
        <f>0*16/W39</f>
        <v>0</v>
      </c>
      <c r="AB39" s="38"/>
    </row>
    <row r="40" spans="1:28" ht="18" customHeight="1">
      <c r="A40" s="38"/>
      <c r="B40" s="476" t="s">
        <v>77</v>
      </c>
      <c r="C40" s="477"/>
      <c r="D40" s="477"/>
      <c r="E40" s="477"/>
      <c r="F40" s="477"/>
      <c r="G40" s="477"/>
      <c r="H40" s="477"/>
      <c r="I40" s="477"/>
      <c r="J40" s="477"/>
      <c r="K40" s="478"/>
      <c r="L40" s="24"/>
      <c r="M40" s="32" t="s">
        <v>187</v>
      </c>
      <c r="N40" s="24"/>
      <c r="O40" s="462" t="s">
        <v>188</v>
      </c>
      <c r="P40" s="462"/>
      <c r="Q40" s="462" t="s">
        <v>189</v>
      </c>
      <c r="R40" s="462"/>
      <c r="S40" s="24"/>
      <c r="T40" s="24" t="s">
        <v>190</v>
      </c>
      <c r="U40" s="492"/>
      <c r="V40" s="53" t="s">
        <v>191</v>
      </c>
      <c r="W40" s="54">
        <f>4*12+5*1+3*14+1*16</f>
        <v>111</v>
      </c>
      <c r="X40" s="55">
        <f>4*12/W40</f>
        <v>0.43243243243243246</v>
      </c>
      <c r="Y40" s="55">
        <f>5*1/W40</f>
        <v>4.5045045045045043E-2</v>
      </c>
      <c r="Z40" s="55">
        <f>3*14/W40</f>
        <v>0.3783783783783784</v>
      </c>
      <c r="AA40" s="406">
        <f>1*16/W40</f>
        <v>0.14414414414414414</v>
      </c>
      <c r="AB40" s="38"/>
    </row>
    <row r="41" spans="1:28" ht="18" customHeight="1">
      <c r="A41" s="38"/>
      <c r="B41" s="479"/>
      <c r="C41" s="480"/>
      <c r="D41" s="480"/>
      <c r="E41" s="480"/>
      <c r="F41" s="480"/>
      <c r="G41" s="480"/>
      <c r="H41" s="480"/>
      <c r="I41" s="480"/>
      <c r="J41" s="480"/>
      <c r="K41" s="481"/>
      <c r="L41" s="24"/>
      <c r="M41" s="32"/>
      <c r="N41" s="24"/>
      <c r="O41" s="496" t="s">
        <v>192</v>
      </c>
      <c r="P41" s="496"/>
      <c r="Q41" s="24"/>
      <c r="R41" s="24"/>
      <c r="S41" s="24"/>
      <c r="T41" s="24" t="s">
        <v>193</v>
      </c>
      <c r="U41" s="492"/>
      <c r="V41" s="53" t="s">
        <v>194</v>
      </c>
      <c r="W41" s="54">
        <f>5*12+5*1+5*14+1*16</f>
        <v>151</v>
      </c>
      <c r="X41" s="55">
        <f>5*12/W41</f>
        <v>0.39735099337748342</v>
      </c>
      <c r="Y41" s="55">
        <f>5*1/W41</f>
        <v>3.3112582781456956E-2</v>
      </c>
      <c r="Z41" s="55">
        <f>5*14/W41</f>
        <v>0.46357615894039733</v>
      </c>
      <c r="AA41" s="406">
        <f>1*16/W41</f>
        <v>0.10596026490066225</v>
      </c>
      <c r="AB41" s="38"/>
    </row>
    <row r="42" spans="1:28" ht="18" customHeight="1">
      <c r="A42" s="38"/>
      <c r="B42" s="413"/>
      <c r="C42" s="17"/>
      <c r="D42" s="24"/>
      <c r="E42" s="493" t="s">
        <v>78</v>
      </c>
      <c r="F42" s="493"/>
      <c r="G42" s="493"/>
      <c r="H42" s="493"/>
      <c r="I42" s="493"/>
      <c r="J42" s="38"/>
      <c r="K42" s="396" t="s">
        <v>79</v>
      </c>
      <c r="L42" s="38"/>
      <c r="M42" s="32" t="s">
        <v>195</v>
      </c>
      <c r="N42" s="24"/>
      <c r="O42" s="462" t="s">
        <v>196</v>
      </c>
      <c r="P42" s="462"/>
      <c r="Q42" s="462" t="s">
        <v>197</v>
      </c>
      <c r="R42" s="462"/>
      <c r="S42" s="24"/>
      <c r="T42" s="382" t="s">
        <v>198</v>
      </c>
      <c r="U42" s="383" t="s">
        <v>199</v>
      </c>
      <c r="V42" s="53" t="s">
        <v>200</v>
      </c>
      <c r="W42" s="54">
        <f>5*12+6*1+2*14+2*16</f>
        <v>126</v>
      </c>
      <c r="X42" s="55">
        <f>5*12/W42</f>
        <v>0.47619047619047616</v>
      </c>
      <c r="Y42" s="55">
        <f>6*1/W42</f>
        <v>4.7619047619047616E-2</v>
      </c>
      <c r="Z42" s="55">
        <f>2*14/W42</f>
        <v>0.22222222222222221</v>
      </c>
      <c r="AA42" s="406">
        <f>2*16/W42</f>
        <v>0.25396825396825395</v>
      </c>
      <c r="AB42" s="38"/>
    </row>
    <row r="43" spans="1:28" ht="18" customHeight="1">
      <c r="A43" s="38"/>
      <c r="B43" s="21"/>
      <c r="C43" s="3"/>
      <c r="D43" s="384" t="s">
        <v>80</v>
      </c>
      <c r="E43" s="50" t="s">
        <v>81</v>
      </c>
      <c r="F43" s="328" t="s">
        <v>82</v>
      </c>
      <c r="G43" s="328" t="s">
        <v>83</v>
      </c>
      <c r="H43" s="328" t="s">
        <v>84</v>
      </c>
      <c r="I43" s="328" t="s">
        <v>85</v>
      </c>
      <c r="J43" s="3"/>
      <c r="K43" s="389" t="s">
        <v>867</v>
      </c>
      <c r="L43" s="38"/>
      <c r="M43" s="30" t="s">
        <v>201</v>
      </c>
      <c r="N43" s="28"/>
      <c r="O43" s="491" t="s">
        <v>202</v>
      </c>
      <c r="P43" s="491"/>
      <c r="Q43" s="491" t="s">
        <v>203</v>
      </c>
      <c r="R43" s="491"/>
      <c r="S43" s="28"/>
      <c r="T43" s="407"/>
      <c r="U43" s="408" t="s">
        <v>204</v>
      </c>
      <c r="V43" s="409" t="s">
        <v>205</v>
      </c>
      <c r="W43" s="410">
        <f>4*12+4*1+2*14+2*16</f>
        <v>112</v>
      </c>
      <c r="X43" s="411">
        <f>4*12/W43</f>
        <v>0.42857142857142855</v>
      </c>
      <c r="Y43" s="411">
        <f>4*1/W43</f>
        <v>3.5714285714285712E-2</v>
      </c>
      <c r="Z43" s="411">
        <f>2*14/W43</f>
        <v>0.25</v>
      </c>
      <c r="AA43" s="412">
        <f>2*16/W43</f>
        <v>0.2857142857142857</v>
      </c>
      <c r="AB43" s="38"/>
    </row>
    <row r="44" spans="1:28" ht="18" customHeight="1">
      <c r="A44" s="38"/>
      <c r="B44" s="21" t="s">
        <v>86</v>
      </c>
      <c r="C44" s="3"/>
      <c r="D44" s="384" t="s">
        <v>87</v>
      </c>
      <c r="E44" s="9">
        <v>0.46</v>
      </c>
      <c r="F44" s="9">
        <v>0</v>
      </c>
      <c r="G44" s="9">
        <v>0</v>
      </c>
      <c r="H44" s="9"/>
      <c r="I44" s="9"/>
      <c r="J44" s="19" t="s">
        <v>81</v>
      </c>
      <c r="K44" s="391">
        <v>135</v>
      </c>
      <c r="L44" s="38"/>
      <c r="M44" s="19"/>
      <c r="N44" s="19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</row>
    <row r="45" spans="1:28" ht="18" customHeight="1">
      <c r="A45" s="38"/>
      <c r="B45" s="21" t="s">
        <v>88</v>
      </c>
      <c r="C45" s="3"/>
      <c r="D45" s="384" t="s">
        <v>89</v>
      </c>
      <c r="E45" s="9">
        <v>0.33</v>
      </c>
      <c r="F45" s="9">
        <v>0</v>
      </c>
      <c r="G45" s="9">
        <v>0</v>
      </c>
      <c r="H45" s="9"/>
      <c r="I45" s="9"/>
      <c r="J45" s="19" t="s">
        <v>84</v>
      </c>
      <c r="K45" s="414">
        <f>2*H50/F50*K46</f>
        <v>17.028169014084504</v>
      </c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</row>
    <row r="46" spans="1:28" ht="18" customHeight="1">
      <c r="A46" s="38"/>
      <c r="B46" s="21" t="s">
        <v>90</v>
      </c>
      <c r="C46" s="3"/>
      <c r="D46" s="56" t="s">
        <v>91</v>
      </c>
      <c r="E46" s="9">
        <v>0</v>
      </c>
      <c r="F46" s="9">
        <v>0.52</v>
      </c>
      <c r="G46" s="9">
        <v>0</v>
      </c>
      <c r="H46" s="9">
        <f>F46*2*H50/F50</f>
        <v>0.22704225352112678</v>
      </c>
      <c r="I46" s="9"/>
      <c r="J46" s="19" t="s">
        <v>82</v>
      </c>
      <c r="K46" s="391">
        <v>39</v>
      </c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</row>
    <row r="47" spans="1:28" ht="18" customHeight="1">
      <c r="A47" s="38"/>
      <c r="B47" s="21" t="s">
        <v>92</v>
      </c>
      <c r="C47" s="3"/>
      <c r="D47" s="56" t="s">
        <v>93</v>
      </c>
      <c r="E47" s="9">
        <v>0.21</v>
      </c>
      <c r="F47" s="9">
        <v>0.54</v>
      </c>
      <c r="G47" s="9">
        <v>0</v>
      </c>
      <c r="H47" s="9">
        <f>F47*2*H50/F50</f>
        <v>0.23577464788732397</v>
      </c>
      <c r="I47" s="9"/>
      <c r="J47" s="19" t="s">
        <v>85</v>
      </c>
      <c r="K47" s="414">
        <f>2*I50/G50*K48</f>
        <v>26.553191489361701</v>
      </c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</row>
    <row r="48" spans="1:28">
      <c r="A48" s="38"/>
      <c r="B48" s="21" t="s">
        <v>94</v>
      </c>
      <c r="C48" s="3"/>
      <c r="D48" s="56" t="s">
        <v>95</v>
      </c>
      <c r="E48" s="9">
        <v>0</v>
      </c>
      <c r="F48" s="9">
        <v>0</v>
      </c>
      <c r="G48" s="9">
        <v>0.6</v>
      </c>
      <c r="H48" s="9"/>
      <c r="I48" s="9">
        <f>G48*2*I50/G50</f>
        <v>0.49787234042553191</v>
      </c>
      <c r="J48" s="19" t="s">
        <v>83</v>
      </c>
      <c r="K48" s="391">
        <v>32</v>
      </c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</row>
    <row r="49" spans="1:29">
      <c r="A49" s="38"/>
      <c r="B49" s="21" t="s">
        <v>96</v>
      </c>
      <c r="C49" s="3"/>
      <c r="D49" s="56" t="s">
        <v>97</v>
      </c>
      <c r="E49" s="9">
        <v>0.18</v>
      </c>
      <c r="F49" s="9">
        <v>0.51</v>
      </c>
      <c r="G49" s="9">
        <v>0.2</v>
      </c>
      <c r="H49" s="9">
        <f>F49*2*H50/F50</f>
        <v>0.22267605633802817</v>
      </c>
      <c r="I49" s="9">
        <f>G49*2*I50/G50</f>
        <v>0.16595744680851066</v>
      </c>
      <c r="J49" s="24"/>
      <c r="K49" s="39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</row>
    <row r="50" spans="1:29">
      <c r="A50" s="38"/>
      <c r="B50" s="37"/>
      <c r="C50" s="56" t="s">
        <v>98</v>
      </c>
      <c r="D50" s="24"/>
      <c r="E50" s="56">
        <v>14</v>
      </c>
      <c r="F50" s="56">
        <f>2*H50+5*D51</f>
        <v>142</v>
      </c>
      <c r="G50" s="56">
        <f>2*I50+D51</f>
        <v>94</v>
      </c>
      <c r="H50" s="56">
        <v>31</v>
      </c>
      <c r="I50" s="56">
        <v>39</v>
      </c>
      <c r="J50" s="24"/>
      <c r="K50" s="39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</row>
    <row r="51" spans="1:29">
      <c r="A51" s="38"/>
      <c r="B51" s="58"/>
      <c r="C51" s="415" t="s">
        <v>99</v>
      </c>
      <c r="D51" s="416">
        <v>16</v>
      </c>
      <c r="E51" s="28"/>
      <c r="F51" s="417"/>
      <c r="G51" s="59"/>
      <c r="H51" s="417"/>
      <c r="I51" s="362"/>
      <c r="J51" s="28"/>
      <c r="K51" s="60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</row>
    <row r="52" spans="1:29" ht="8" customHeight="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</row>
    <row r="61" spans="1:29">
      <c r="O61" s="1"/>
      <c r="P61" s="1"/>
      <c r="Q61" s="1"/>
    </row>
    <row r="83" spans="15:15">
      <c r="O83" s="31"/>
    </row>
  </sheetData>
  <mergeCells count="57">
    <mergeCell ref="O43:P43"/>
    <mergeCell ref="Q43:R43"/>
    <mergeCell ref="U39:U41"/>
    <mergeCell ref="E42:I42"/>
    <mergeCell ref="M34:AA35"/>
    <mergeCell ref="O36:P36"/>
    <mergeCell ref="Q36:R36"/>
    <mergeCell ref="O39:P39"/>
    <mergeCell ref="Q39:R39"/>
    <mergeCell ref="O37:P37"/>
    <mergeCell ref="O38:P38"/>
    <mergeCell ref="Q37:R38"/>
    <mergeCell ref="O40:P40"/>
    <mergeCell ref="Q40:R40"/>
    <mergeCell ref="O41:P41"/>
    <mergeCell ref="O42:P42"/>
    <mergeCell ref="B40:K41"/>
    <mergeCell ref="M17:Y18"/>
    <mergeCell ref="E27:H27"/>
    <mergeCell ref="F28:H28"/>
    <mergeCell ref="C27:C28"/>
    <mergeCell ref="N28:Q28"/>
    <mergeCell ref="M20:M21"/>
    <mergeCell ref="N20:Q21"/>
    <mergeCell ref="R20:U21"/>
    <mergeCell ref="M22:M23"/>
    <mergeCell ref="N22:Q23"/>
    <mergeCell ref="R22:U23"/>
    <mergeCell ref="V20:Y21"/>
    <mergeCell ref="B7:B9"/>
    <mergeCell ref="B10:B12"/>
    <mergeCell ref="B2:K2"/>
    <mergeCell ref="M2:Y2"/>
    <mergeCell ref="B24:K25"/>
    <mergeCell ref="V19:Y19"/>
    <mergeCell ref="V24:Y25"/>
    <mergeCell ref="N24:Q25"/>
    <mergeCell ref="M8:M9"/>
    <mergeCell ref="M10:M14"/>
    <mergeCell ref="P10:U11"/>
    <mergeCell ref="P13:T14"/>
    <mergeCell ref="Q42:R42"/>
    <mergeCell ref="B13:B14"/>
    <mergeCell ref="M5:M7"/>
    <mergeCell ref="I16:J16"/>
    <mergeCell ref="C8:C9"/>
    <mergeCell ref="C11:C12"/>
    <mergeCell ref="M24:M25"/>
    <mergeCell ref="R27:Y27"/>
    <mergeCell ref="R28:Y28"/>
    <mergeCell ref="N31:Q31"/>
    <mergeCell ref="N29:Q29"/>
    <mergeCell ref="N30:Q30"/>
    <mergeCell ref="N27:Q27"/>
    <mergeCell ref="N19:Q19"/>
    <mergeCell ref="R19:U19"/>
    <mergeCell ref="R24:U25"/>
  </mergeCells>
  <phoneticPr fontId="37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showGridLines="0" showRuler="0" workbookViewId="0">
      <selection activeCell="P30" sqref="P30"/>
    </sheetView>
  </sheetViews>
  <sheetFormatPr baseColWidth="10" defaultRowHeight="15" x14ac:dyDescent="0"/>
  <cols>
    <col min="1" max="1" width="2.1640625" customWidth="1"/>
    <col min="2" max="2" width="6.1640625" customWidth="1"/>
    <col min="3" max="3" width="5.83203125" customWidth="1"/>
    <col min="4" max="4" width="5.33203125" customWidth="1"/>
    <col min="6" max="6" width="9.1640625" customWidth="1"/>
    <col min="7" max="7" width="6.1640625" customWidth="1"/>
    <col min="8" max="8" width="6" customWidth="1"/>
    <col min="9" max="9" width="5.83203125" customWidth="1"/>
    <col min="10" max="10" width="20.5" customWidth="1"/>
    <col min="11" max="11" width="16" customWidth="1"/>
    <col min="12" max="12" width="1.83203125" customWidth="1"/>
  </cols>
  <sheetData>
    <row r="1" spans="1:12" ht="36" customHeight="1">
      <c r="B1" s="370" t="s">
        <v>208</v>
      </c>
      <c r="C1" s="418"/>
      <c r="D1" s="418"/>
      <c r="E1" s="418"/>
      <c r="F1" s="418"/>
      <c r="G1" s="418"/>
      <c r="H1" s="418"/>
      <c r="I1" s="418"/>
      <c r="J1" s="418"/>
      <c r="K1" s="418"/>
      <c r="L1" s="418"/>
    </row>
    <row r="2" spans="1:12" ht="30" customHeight="1">
      <c r="A2" s="38"/>
      <c r="B2" s="510" t="s">
        <v>209</v>
      </c>
      <c r="C2" s="511"/>
      <c r="D2" s="511"/>
      <c r="E2" s="511"/>
      <c r="F2" s="511"/>
      <c r="G2" s="511"/>
      <c r="H2" s="511"/>
      <c r="I2" s="511"/>
      <c r="J2" s="511"/>
      <c r="K2" s="512"/>
      <c r="L2" s="38"/>
    </row>
    <row r="3" spans="1:12">
      <c r="A3" s="38"/>
      <c r="B3" s="32"/>
      <c r="C3" s="24"/>
      <c r="D3" s="24"/>
      <c r="E3" s="468" t="s">
        <v>210</v>
      </c>
      <c r="F3" s="468"/>
      <c r="G3" s="468"/>
      <c r="H3" s="468"/>
      <c r="I3" s="468"/>
      <c r="J3" s="468" t="s">
        <v>211</v>
      </c>
      <c r="K3" s="469"/>
      <c r="L3" s="38"/>
    </row>
    <row r="4" spans="1:12">
      <c r="A4" s="38"/>
      <c r="B4" s="500" t="s">
        <v>212</v>
      </c>
      <c r="C4" s="501"/>
      <c r="D4" s="501"/>
      <c r="E4" s="501" t="s">
        <v>183</v>
      </c>
      <c r="F4" s="501"/>
      <c r="G4" s="501"/>
      <c r="H4" s="501"/>
      <c r="I4" s="501"/>
      <c r="J4" s="508" t="s">
        <v>213</v>
      </c>
      <c r="K4" s="509"/>
      <c r="L4" s="38"/>
    </row>
    <row r="5" spans="1:12">
      <c r="A5" s="38"/>
      <c r="B5" s="500"/>
      <c r="C5" s="501"/>
      <c r="D5" s="501"/>
      <c r="E5" s="501" t="s">
        <v>178</v>
      </c>
      <c r="F5" s="501"/>
      <c r="G5" s="501"/>
      <c r="H5" s="501"/>
      <c r="I5" s="501"/>
      <c r="J5" s="508" t="s">
        <v>214</v>
      </c>
      <c r="K5" s="509"/>
      <c r="L5" s="38"/>
    </row>
    <row r="6" spans="1:12">
      <c r="A6" s="38"/>
      <c r="B6" s="500" t="s">
        <v>215</v>
      </c>
      <c r="C6" s="501"/>
      <c r="D6" s="501"/>
      <c r="E6" s="504" t="s">
        <v>216</v>
      </c>
      <c r="F6" s="504"/>
      <c r="G6" s="504"/>
      <c r="H6" s="504"/>
      <c r="I6" s="504"/>
      <c r="J6" s="513" t="s">
        <v>217</v>
      </c>
      <c r="K6" s="514"/>
      <c r="L6" s="38"/>
    </row>
    <row r="7" spans="1:12">
      <c r="A7" s="38"/>
      <c r="B7" s="500"/>
      <c r="C7" s="501"/>
      <c r="D7" s="501"/>
      <c r="E7" s="504"/>
      <c r="F7" s="504"/>
      <c r="G7" s="504"/>
      <c r="H7" s="504"/>
      <c r="I7" s="504"/>
      <c r="J7" s="513" t="s">
        <v>218</v>
      </c>
      <c r="K7" s="514"/>
      <c r="L7" s="38"/>
    </row>
    <row r="8" spans="1:12">
      <c r="A8" s="38"/>
      <c r="B8" s="500" t="s">
        <v>219</v>
      </c>
      <c r="C8" s="501"/>
      <c r="D8" s="501"/>
      <c r="E8" s="504" t="s">
        <v>220</v>
      </c>
      <c r="F8" s="504"/>
      <c r="G8" s="504"/>
      <c r="H8" s="504"/>
      <c r="I8" s="504"/>
      <c r="J8" s="504" t="s">
        <v>221</v>
      </c>
      <c r="K8" s="506"/>
      <c r="L8" s="38"/>
    </row>
    <row r="9" spans="1:12">
      <c r="A9" s="38"/>
      <c r="B9" s="502"/>
      <c r="C9" s="503"/>
      <c r="D9" s="503"/>
      <c r="E9" s="505"/>
      <c r="F9" s="505"/>
      <c r="G9" s="505"/>
      <c r="H9" s="505"/>
      <c r="I9" s="505"/>
      <c r="J9" s="505"/>
      <c r="K9" s="507"/>
      <c r="L9" s="38"/>
    </row>
    <row r="10" spans="1:12" ht="23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30" customHeight="1">
      <c r="A11" s="38"/>
      <c r="B11" s="476" t="s">
        <v>222</v>
      </c>
      <c r="C11" s="477"/>
      <c r="D11" s="477"/>
      <c r="E11" s="477"/>
      <c r="F11" s="477"/>
      <c r="G11" s="477"/>
      <c r="H11" s="478"/>
      <c r="I11" s="40"/>
      <c r="J11" s="476" t="s">
        <v>223</v>
      </c>
      <c r="K11" s="478"/>
      <c r="L11" s="38"/>
    </row>
    <row r="12" spans="1:12">
      <c r="A12" s="38"/>
      <c r="B12" s="497" t="s">
        <v>224</v>
      </c>
      <c r="C12" s="498"/>
      <c r="D12" s="498"/>
      <c r="E12" s="499" t="s">
        <v>225</v>
      </c>
      <c r="F12" s="61"/>
      <c r="G12" s="62"/>
      <c r="H12" s="427"/>
      <c r="I12" s="62"/>
      <c r="J12" s="421" t="s">
        <v>868</v>
      </c>
      <c r="K12" s="422" t="s">
        <v>226</v>
      </c>
      <c r="L12" s="38"/>
    </row>
    <row r="13" spans="1:12">
      <c r="A13" s="38"/>
      <c r="B13" s="428">
        <v>1</v>
      </c>
      <c r="C13" s="62">
        <v>2</v>
      </c>
      <c r="D13" s="62">
        <v>3</v>
      </c>
      <c r="E13" s="499"/>
      <c r="F13" s="61"/>
      <c r="G13" s="62"/>
      <c r="H13" s="427"/>
      <c r="I13" s="62"/>
      <c r="J13" s="63">
        <v>1</v>
      </c>
      <c r="K13" s="64">
        <v>245.20389800000001</v>
      </c>
      <c r="L13" s="38"/>
    </row>
    <row r="14" spans="1:12">
      <c r="A14" s="38"/>
      <c r="B14" s="429" t="s">
        <v>227</v>
      </c>
      <c r="C14" s="65" t="s">
        <v>227</v>
      </c>
      <c r="D14" s="65" t="s">
        <v>228</v>
      </c>
      <c r="E14" s="66" t="s">
        <v>229</v>
      </c>
      <c r="F14" s="66"/>
      <c r="G14" s="38"/>
      <c r="H14" s="39"/>
      <c r="I14" s="38"/>
      <c r="J14" s="63">
        <f>J13+1</f>
        <v>2</v>
      </c>
      <c r="K14" s="64">
        <v>243.31502800000001</v>
      </c>
      <c r="L14" s="38"/>
    </row>
    <row r="15" spans="1:12">
      <c r="A15" s="38"/>
      <c r="B15" s="429" t="s">
        <v>227</v>
      </c>
      <c r="C15" s="65" t="s">
        <v>227</v>
      </c>
      <c r="D15" s="67" t="s">
        <v>180</v>
      </c>
      <c r="E15" s="66" t="s">
        <v>230</v>
      </c>
      <c r="F15" s="66"/>
      <c r="G15" s="38"/>
      <c r="H15" s="39"/>
      <c r="I15" s="38"/>
      <c r="J15" s="63">
        <f t="shared" ref="J15:J34" si="0">J14+1</f>
        <v>3</v>
      </c>
      <c r="K15" s="64">
        <v>199.411731</v>
      </c>
      <c r="L15" s="38"/>
    </row>
    <row r="16" spans="1:12">
      <c r="A16" s="38"/>
      <c r="B16" s="429" t="s">
        <v>227</v>
      </c>
      <c r="C16" s="65" t="s">
        <v>227</v>
      </c>
      <c r="D16" s="68" t="s">
        <v>231</v>
      </c>
      <c r="E16" s="66" t="s">
        <v>229</v>
      </c>
      <c r="F16" s="66"/>
      <c r="G16" s="38"/>
      <c r="H16" s="39"/>
      <c r="I16" s="38"/>
      <c r="J16" s="63">
        <f t="shared" si="0"/>
        <v>4</v>
      </c>
      <c r="K16" s="64">
        <v>191.610523</v>
      </c>
      <c r="L16" s="38"/>
    </row>
    <row r="17" spans="1:12">
      <c r="A17" s="38"/>
      <c r="B17" s="429" t="s">
        <v>227</v>
      </c>
      <c r="C17" s="65" t="s">
        <v>227</v>
      </c>
      <c r="D17" s="69" t="s">
        <v>232</v>
      </c>
      <c r="E17" s="66" t="s">
        <v>230</v>
      </c>
      <c r="F17" s="66"/>
      <c r="G17" s="38"/>
      <c r="H17" s="39"/>
      <c r="I17" s="38"/>
      <c r="J17" s="63">
        <f t="shared" si="0"/>
        <v>5</v>
      </c>
      <c r="K17" s="64">
        <v>180.96729500000001</v>
      </c>
      <c r="L17" s="38"/>
    </row>
    <row r="18" spans="1:12">
      <c r="A18" s="38"/>
      <c r="B18" s="429" t="s">
        <v>227</v>
      </c>
      <c r="C18" s="67" t="s">
        <v>180</v>
      </c>
      <c r="D18" s="65" t="s">
        <v>228</v>
      </c>
      <c r="E18" s="66" t="s">
        <v>233</v>
      </c>
      <c r="F18" s="66"/>
      <c r="G18" s="38"/>
      <c r="H18" s="39"/>
      <c r="I18" s="38"/>
      <c r="J18" s="63">
        <f t="shared" si="0"/>
        <v>6</v>
      </c>
      <c r="K18" s="64">
        <v>170.74054100000001</v>
      </c>
      <c r="L18" s="38"/>
    </row>
    <row r="19" spans="1:12">
      <c r="A19" s="38"/>
      <c r="B19" s="429" t="s">
        <v>227</v>
      </c>
      <c r="C19" s="67" t="s">
        <v>180</v>
      </c>
      <c r="D19" s="67" t="s">
        <v>180</v>
      </c>
      <c r="E19" s="66" t="s">
        <v>233</v>
      </c>
      <c r="F19" s="66"/>
      <c r="G19" s="38"/>
      <c r="H19" s="39"/>
      <c r="I19" s="38"/>
      <c r="J19" s="63">
        <f t="shared" si="0"/>
        <v>7</v>
      </c>
      <c r="K19" s="64">
        <v>158.431299</v>
      </c>
      <c r="L19" s="38"/>
    </row>
    <row r="20" spans="1:12">
      <c r="A20" s="38"/>
      <c r="B20" s="429" t="s">
        <v>227</v>
      </c>
      <c r="C20" s="67" t="s">
        <v>180</v>
      </c>
      <c r="D20" s="68" t="s">
        <v>231</v>
      </c>
      <c r="E20" s="66" t="s">
        <v>233</v>
      </c>
      <c r="F20" s="66"/>
      <c r="G20" s="38"/>
      <c r="H20" s="39"/>
      <c r="I20" s="38"/>
      <c r="J20" s="63">
        <f t="shared" si="0"/>
        <v>8</v>
      </c>
      <c r="K20" s="64">
        <v>145.908738</v>
      </c>
      <c r="L20" s="38"/>
    </row>
    <row r="21" spans="1:12">
      <c r="A21" s="38"/>
      <c r="B21" s="429" t="s">
        <v>227</v>
      </c>
      <c r="C21" s="67" t="s">
        <v>180</v>
      </c>
      <c r="D21" s="69" t="s">
        <v>232</v>
      </c>
      <c r="E21" s="66" t="s">
        <v>233</v>
      </c>
      <c r="F21" s="66"/>
      <c r="G21" s="38"/>
      <c r="H21" s="39"/>
      <c r="I21" s="38"/>
      <c r="J21" s="63">
        <f t="shared" si="0"/>
        <v>9</v>
      </c>
      <c r="K21" s="64">
        <v>134.505819</v>
      </c>
      <c r="L21" s="38"/>
    </row>
    <row r="22" spans="1:12">
      <c r="A22" s="38"/>
      <c r="B22" s="429" t="s">
        <v>227</v>
      </c>
      <c r="C22" s="68" t="s">
        <v>231</v>
      </c>
      <c r="D22" s="65" t="s">
        <v>228</v>
      </c>
      <c r="E22" s="66" t="s">
        <v>234</v>
      </c>
      <c r="F22" s="66"/>
      <c r="G22" s="38"/>
      <c r="H22" s="39"/>
      <c r="I22" s="38"/>
      <c r="J22" s="63">
        <f t="shared" si="0"/>
        <v>10</v>
      </c>
      <c r="K22" s="64">
        <v>135.480874</v>
      </c>
      <c r="L22" s="38"/>
    </row>
    <row r="23" spans="1:12">
      <c r="A23" s="38"/>
      <c r="B23" s="429" t="s">
        <v>227</v>
      </c>
      <c r="C23" s="68" t="s">
        <v>231</v>
      </c>
      <c r="D23" s="67" t="s">
        <v>180</v>
      </c>
      <c r="E23" s="66" t="s">
        <v>235</v>
      </c>
      <c r="F23" s="66"/>
      <c r="G23" s="66"/>
      <c r="H23" s="430"/>
      <c r="I23" s="66"/>
      <c r="J23" s="63">
        <f t="shared" si="0"/>
        <v>11</v>
      </c>
      <c r="K23" s="64">
        <v>134.97878399999999</v>
      </c>
      <c r="L23" s="38"/>
    </row>
    <row r="24" spans="1:12">
      <c r="A24" s="38"/>
      <c r="B24" s="429" t="s">
        <v>227</v>
      </c>
      <c r="C24" s="68" t="s">
        <v>231</v>
      </c>
      <c r="D24" s="68" t="s">
        <v>231</v>
      </c>
      <c r="E24" s="66" t="s">
        <v>234</v>
      </c>
      <c r="F24" s="66"/>
      <c r="G24" s="66"/>
      <c r="H24" s="430"/>
      <c r="I24" s="66"/>
      <c r="J24" s="63">
        <f t="shared" si="0"/>
        <v>12</v>
      </c>
      <c r="K24" s="64">
        <v>133.46443400000001</v>
      </c>
      <c r="L24" s="38"/>
    </row>
    <row r="25" spans="1:12">
      <c r="A25" s="38"/>
      <c r="B25" s="429" t="s">
        <v>227</v>
      </c>
      <c r="C25" s="68" t="s">
        <v>231</v>
      </c>
      <c r="D25" s="69" t="s">
        <v>232</v>
      </c>
      <c r="E25" s="66" t="s">
        <v>235</v>
      </c>
      <c r="F25" s="66"/>
      <c r="G25" s="66"/>
      <c r="H25" s="430"/>
      <c r="I25" s="66"/>
      <c r="J25" s="63">
        <f t="shared" si="0"/>
        <v>13</v>
      </c>
      <c r="K25" s="64">
        <v>114.151656</v>
      </c>
      <c r="L25" s="38"/>
    </row>
    <row r="26" spans="1:12">
      <c r="A26" s="38"/>
      <c r="B26" s="429" t="s">
        <v>227</v>
      </c>
      <c r="C26" s="69" t="s">
        <v>232</v>
      </c>
      <c r="D26" s="65" t="s">
        <v>228</v>
      </c>
      <c r="E26" s="66" t="s">
        <v>236</v>
      </c>
      <c r="F26" s="66"/>
      <c r="G26" s="66"/>
      <c r="H26" s="430"/>
      <c r="I26" s="66"/>
      <c r="J26" s="63">
        <f t="shared" si="0"/>
        <v>14</v>
      </c>
      <c r="K26" s="64">
        <v>105.311216</v>
      </c>
      <c r="L26" s="40"/>
    </row>
    <row r="27" spans="1:12">
      <c r="A27" s="38"/>
      <c r="B27" s="429" t="s">
        <v>227</v>
      </c>
      <c r="C27" s="69" t="s">
        <v>232</v>
      </c>
      <c r="D27" s="67" t="s">
        <v>180</v>
      </c>
      <c r="E27" s="66" t="s">
        <v>236</v>
      </c>
      <c r="F27" s="66"/>
      <c r="G27" s="66"/>
      <c r="H27" s="430"/>
      <c r="I27" s="66"/>
      <c r="J27" s="63">
        <f t="shared" si="0"/>
        <v>15</v>
      </c>
      <c r="K27" s="64">
        <v>100.11405499999999</v>
      </c>
      <c r="L27" s="38"/>
    </row>
    <row r="28" spans="1:12">
      <c r="A28" s="38"/>
      <c r="B28" s="429" t="s">
        <v>227</v>
      </c>
      <c r="C28" s="69" t="s">
        <v>232</v>
      </c>
      <c r="D28" s="68" t="s">
        <v>231</v>
      </c>
      <c r="E28" s="70" t="s">
        <v>237</v>
      </c>
      <c r="F28" s="71" t="s">
        <v>238</v>
      </c>
      <c r="G28" s="72"/>
      <c r="H28" s="431"/>
      <c r="I28" s="72"/>
      <c r="J28" s="63">
        <f t="shared" si="0"/>
        <v>16</v>
      </c>
      <c r="K28" s="64">
        <v>89.995998999999998</v>
      </c>
      <c r="L28" s="38"/>
    </row>
    <row r="29" spans="1:12">
      <c r="A29" s="38"/>
      <c r="B29" s="429" t="s">
        <v>227</v>
      </c>
      <c r="C29" s="69" t="s">
        <v>232</v>
      </c>
      <c r="D29" s="69" t="s">
        <v>232</v>
      </c>
      <c r="E29" s="66" t="s">
        <v>236</v>
      </c>
      <c r="F29" s="66"/>
      <c r="G29" s="70"/>
      <c r="H29" s="432"/>
      <c r="I29" s="70"/>
      <c r="J29" s="63">
        <f t="shared" si="0"/>
        <v>17</v>
      </c>
      <c r="K29" s="64">
        <v>81.691215999999997</v>
      </c>
      <c r="L29" s="38"/>
    </row>
    <row r="30" spans="1:12">
      <c r="A30" s="38"/>
      <c r="B30" s="433" t="s">
        <v>180</v>
      </c>
      <c r="C30" s="65" t="s">
        <v>227</v>
      </c>
      <c r="D30" s="65" t="s">
        <v>228</v>
      </c>
      <c r="E30" s="66" t="s">
        <v>239</v>
      </c>
      <c r="F30" s="66"/>
      <c r="G30" s="70"/>
      <c r="H30" s="432"/>
      <c r="I30" s="70"/>
      <c r="J30" s="63">
        <f t="shared" si="0"/>
        <v>18</v>
      </c>
      <c r="K30" s="64">
        <v>77.753510000000006</v>
      </c>
      <c r="L30" s="38"/>
    </row>
    <row r="31" spans="1:12">
      <c r="A31" s="38"/>
      <c r="B31" s="433" t="s">
        <v>180</v>
      </c>
      <c r="C31" s="65" t="s">
        <v>227</v>
      </c>
      <c r="D31" s="67" t="s">
        <v>180</v>
      </c>
      <c r="E31" s="66" t="s">
        <v>240</v>
      </c>
      <c r="F31" s="66"/>
      <c r="G31" s="70"/>
      <c r="H31" s="432"/>
      <c r="I31" s="70"/>
      <c r="J31" s="63">
        <f t="shared" si="0"/>
        <v>19</v>
      </c>
      <c r="K31" s="64">
        <v>63.790860000000002</v>
      </c>
      <c r="L31" s="38"/>
    </row>
    <row r="32" spans="1:12">
      <c r="A32" s="38"/>
      <c r="B32" s="433" t="s">
        <v>180</v>
      </c>
      <c r="C32" s="65" t="s">
        <v>227</v>
      </c>
      <c r="D32" s="68" t="s">
        <v>231</v>
      </c>
      <c r="E32" s="66" t="s">
        <v>239</v>
      </c>
      <c r="F32" s="66"/>
      <c r="G32" s="70"/>
      <c r="H32" s="432"/>
      <c r="I32" s="70"/>
      <c r="J32" s="63">
        <f t="shared" si="0"/>
        <v>20</v>
      </c>
      <c r="K32" s="64">
        <v>63.644868000000002</v>
      </c>
      <c r="L32" s="38"/>
    </row>
    <row r="33" spans="1:12">
      <c r="A33" s="38"/>
      <c r="B33" s="433" t="s">
        <v>180</v>
      </c>
      <c r="C33" s="65" t="s">
        <v>227</v>
      </c>
      <c r="D33" s="69" t="s">
        <v>232</v>
      </c>
      <c r="E33" s="66" t="s">
        <v>240</v>
      </c>
      <c r="F33" s="66"/>
      <c r="G33" s="70"/>
      <c r="H33" s="432"/>
      <c r="I33" s="70"/>
      <c r="J33" s="63">
        <f t="shared" si="0"/>
        <v>21</v>
      </c>
      <c r="K33" s="64">
        <v>46.976537</v>
      </c>
      <c r="L33" s="38"/>
    </row>
    <row r="34" spans="1:12">
      <c r="A34" s="38"/>
      <c r="B34" s="433" t="s">
        <v>180</v>
      </c>
      <c r="C34" s="67" t="s">
        <v>180</v>
      </c>
      <c r="D34" s="65" t="s">
        <v>228</v>
      </c>
      <c r="E34" s="66" t="s">
        <v>241</v>
      </c>
      <c r="F34" s="66"/>
      <c r="G34" s="70"/>
      <c r="H34" s="432"/>
      <c r="I34" s="70"/>
      <c r="J34" s="63">
        <f t="shared" si="0"/>
        <v>22</v>
      </c>
      <c r="K34" s="64">
        <v>49.476972000000004</v>
      </c>
      <c r="L34" s="38"/>
    </row>
    <row r="35" spans="1:12">
      <c r="A35" s="38"/>
      <c r="B35" s="433" t="s">
        <v>180</v>
      </c>
      <c r="C35" s="67" t="s">
        <v>180</v>
      </c>
      <c r="D35" s="67" t="s">
        <v>180</v>
      </c>
      <c r="E35" s="66" t="s">
        <v>241</v>
      </c>
      <c r="F35" s="66"/>
      <c r="G35" s="70"/>
      <c r="H35" s="432"/>
      <c r="I35" s="70"/>
      <c r="J35" s="63" t="s">
        <v>242</v>
      </c>
      <c r="K35" s="64">
        <v>152.63416599999999</v>
      </c>
      <c r="L35" s="38"/>
    </row>
    <row r="36" spans="1:12">
      <c r="A36" s="38"/>
      <c r="B36" s="433" t="s">
        <v>180</v>
      </c>
      <c r="C36" s="67" t="s">
        <v>180</v>
      </c>
      <c r="D36" s="68" t="s">
        <v>231</v>
      </c>
      <c r="E36" s="66" t="s">
        <v>241</v>
      </c>
      <c r="F36" s="66"/>
      <c r="G36" s="70"/>
      <c r="H36" s="432"/>
      <c r="I36" s="70"/>
      <c r="J36" s="423" t="s">
        <v>76</v>
      </c>
      <c r="K36" s="424">
        <f>SUM(K13:K35)</f>
        <v>3019.560019</v>
      </c>
      <c r="L36" s="38"/>
    </row>
    <row r="37" spans="1:12">
      <c r="A37" s="38"/>
      <c r="B37" s="433" t="s">
        <v>180</v>
      </c>
      <c r="C37" s="67" t="s">
        <v>180</v>
      </c>
      <c r="D37" s="69" t="s">
        <v>232</v>
      </c>
      <c r="E37" s="66" t="s">
        <v>241</v>
      </c>
      <c r="F37" s="66"/>
      <c r="G37" s="70"/>
      <c r="H37" s="432"/>
      <c r="I37" s="70"/>
      <c r="J37" s="402" t="s">
        <v>873</v>
      </c>
      <c r="K37" s="39"/>
      <c r="L37" s="38"/>
    </row>
    <row r="38" spans="1:12">
      <c r="A38" s="38"/>
      <c r="B38" s="433" t="s">
        <v>180</v>
      </c>
      <c r="C38" s="68" t="s">
        <v>231</v>
      </c>
      <c r="D38" s="65" t="s">
        <v>228</v>
      </c>
      <c r="E38" s="66" t="s">
        <v>234</v>
      </c>
      <c r="F38" s="66"/>
      <c r="G38" s="70"/>
      <c r="H38" s="432"/>
      <c r="I38" s="70"/>
      <c r="J38" s="425" t="s">
        <v>874</v>
      </c>
      <c r="K38" s="426"/>
      <c r="L38" s="38"/>
    </row>
    <row r="39" spans="1:12">
      <c r="A39" s="38"/>
      <c r="B39" s="433" t="s">
        <v>180</v>
      </c>
      <c r="C39" s="68" t="s">
        <v>231</v>
      </c>
      <c r="D39" s="67" t="s">
        <v>180</v>
      </c>
      <c r="E39" s="66" t="s">
        <v>234</v>
      </c>
      <c r="F39" s="66"/>
      <c r="G39" s="70"/>
      <c r="H39" s="432"/>
      <c r="I39" s="70"/>
      <c r="J39" s="38"/>
      <c r="K39" s="38"/>
      <c r="L39" s="38"/>
    </row>
    <row r="40" spans="1:12">
      <c r="A40" s="38"/>
      <c r="B40" s="433" t="s">
        <v>180</v>
      </c>
      <c r="C40" s="68" t="s">
        <v>231</v>
      </c>
      <c r="D40" s="68" t="s">
        <v>231</v>
      </c>
      <c r="E40" s="66" t="s">
        <v>234</v>
      </c>
      <c r="F40" s="66"/>
      <c r="G40" s="70"/>
      <c r="H40" s="432"/>
      <c r="I40" s="70"/>
      <c r="J40" s="38"/>
      <c r="K40" s="38"/>
      <c r="L40" s="38"/>
    </row>
    <row r="41" spans="1:12">
      <c r="A41" s="38"/>
      <c r="B41" s="433" t="s">
        <v>180</v>
      </c>
      <c r="C41" s="68" t="s">
        <v>231</v>
      </c>
      <c r="D41" s="69" t="s">
        <v>232</v>
      </c>
      <c r="E41" s="66" t="s">
        <v>234</v>
      </c>
      <c r="F41" s="66"/>
      <c r="G41" s="70"/>
      <c r="H41" s="432"/>
      <c r="I41" s="70"/>
      <c r="J41" s="38"/>
      <c r="K41" s="38"/>
      <c r="L41" s="38"/>
    </row>
    <row r="42" spans="1:12">
      <c r="A42" s="38"/>
      <c r="B42" s="433" t="s">
        <v>180</v>
      </c>
      <c r="C42" s="69" t="s">
        <v>232</v>
      </c>
      <c r="D42" s="65" t="s">
        <v>228</v>
      </c>
      <c r="E42" s="66" t="s">
        <v>243</v>
      </c>
      <c r="F42" s="66"/>
      <c r="G42" s="70"/>
      <c r="H42" s="432"/>
      <c r="I42" s="70"/>
      <c r="J42" s="38"/>
      <c r="K42" s="38"/>
      <c r="L42" s="38"/>
    </row>
    <row r="43" spans="1:12">
      <c r="A43" s="38"/>
      <c r="B43" s="433" t="s">
        <v>180</v>
      </c>
      <c r="C43" s="69" t="s">
        <v>232</v>
      </c>
      <c r="D43" s="67" t="s">
        <v>180</v>
      </c>
      <c r="E43" s="66" t="s">
        <v>243</v>
      </c>
      <c r="F43" s="66"/>
      <c r="G43" s="70"/>
      <c r="H43" s="432"/>
      <c r="I43" s="70"/>
      <c r="J43" s="38"/>
      <c r="K43" s="38"/>
      <c r="L43" s="38"/>
    </row>
    <row r="44" spans="1:12">
      <c r="A44" s="38"/>
      <c r="B44" s="433" t="s">
        <v>180</v>
      </c>
      <c r="C44" s="69" t="s">
        <v>232</v>
      </c>
      <c r="D44" s="68" t="s">
        <v>231</v>
      </c>
      <c r="E44" s="66" t="s">
        <v>243</v>
      </c>
      <c r="F44" s="66"/>
      <c r="G44" s="70"/>
      <c r="H44" s="432"/>
      <c r="I44" s="70"/>
      <c r="J44" s="38"/>
      <c r="K44" s="38"/>
      <c r="L44" s="38"/>
    </row>
    <row r="45" spans="1:12">
      <c r="A45" s="38"/>
      <c r="B45" s="433" t="s">
        <v>180</v>
      </c>
      <c r="C45" s="69" t="s">
        <v>232</v>
      </c>
      <c r="D45" s="69" t="s">
        <v>232</v>
      </c>
      <c r="E45" s="66" t="s">
        <v>243</v>
      </c>
      <c r="F45" s="66"/>
      <c r="G45" s="70"/>
      <c r="H45" s="432"/>
      <c r="I45" s="70"/>
      <c r="J45" s="38"/>
      <c r="K45" s="38"/>
      <c r="L45" s="38"/>
    </row>
    <row r="46" spans="1:12">
      <c r="A46" s="38"/>
      <c r="B46" s="434" t="s">
        <v>231</v>
      </c>
      <c r="C46" s="65" t="s">
        <v>227</v>
      </c>
      <c r="D46" s="65" t="s">
        <v>228</v>
      </c>
      <c r="E46" s="66" t="s">
        <v>244</v>
      </c>
      <c r="F46" s="66"/>
      <c r="G46" s="70"/>
      <c r="H46" s="432"/>
      <c r="I46" s="70"/>
      <c r="J46" s="38"/>
      <c r="K46" s="38"/>
      <c r="L46" s="38"/>
    </row>
    <row r="47" spans="1:12">
      <c r="A47" s="38"/>
      <c r="B47" s="434" t="s">
        <v>231</v>
      </c>
      <c r="C47" s="65" t="s">
        <v>227</v>
      </c>
      <c r="D47" s="67" t="s">
        <v>180</v>
      </c>
      <c r="E47" s="66" t="s">
        <v>245</v>
      </c>
      <c r="F47" s="66"/>
      <c r="G47" s="70"/>
      <c r="H47" s="432"/>
      <c r="I47" s="70"/>
      <c r="J47" s="38"/>
      <c r="K47" s="38"/>
      <c r="L47" s="38"/>
    </row>
    <row r="48" spans="1:12">
      <c r="A48" s="38"/>
      <c r="B48" s="434" t="s">
        <v>231</v>
      </c>
      <c r="C48" s="65" t="s">
        <v>227</v>
      </c>
      <c r="D48" s="68" t="s">
        <v>231</v>
      </c>
      <c r="E48" s="66" t="s">
        <v>244</v>
      </c>
      <c r="F48" s="66"/>
      <c r="G48" s="70"/>
      <c r="H48" s="432"/>
      <c r="I48" s="70"/>
      <c r="J48" s="38"/>
      <c r="K48" s="38"/>
      <c r="L48" s="38"/>
    </row>
    <row r="49" spans="1:12">
      <c r="A49" s="38"/>
      <c r="B49" s="434" t="s">
        <v>231</v>
      </c>
      <c r="C49" s="65" t="s">
        <v>227</v>
      </c>
      <c r="D49" s="69" t="s">
        <v>232</v>
      </c>
      <c r="E49" s="66" t="s">
        <v>245</v>
      </c>
      <c r="F49" s="66"/>
      <c r="G49" s="70"/>
      <c r="H49" s="432"/>
      <c r="I49" s="70"/>
      <c r="J49" s="38"/>
      <c r="K49" s="38"/>
      <c r="L49" s="38"/>
    </row>
    <row r="50" spans="1:12">
      <c r="A50" s="38"/>
      <c r="B50" s="434" t="s">
        <v>231</v>
      </c>
      <c r="C50" s="67" t="s">
        <v>180</v>
      </c>
      <c r="D50" s="65" t="s">
        <v>228</v>
      </c>
      <c r="E50" s="66" t="s">
        <v>246</v>
      </c>
      <c r="F50" s="66"/>
      <c r="G50" s="70"/>
      <c r="H50" s="432"/>
      <c r="I50" s="70"/>
      <c r="J50" s="38"/>
      <c r="K50" s="38"/>
      <c r="L50" s="38"/>
    </row>
    <row r="51" spans="1:12">
      <c r="A51" s="38"/>
      <c r="B51" s="434" t="s">
        <v>231</v>
      </c>
      <c r="C51" s="67" t="s">
        <v>180</v>
      </c>
      <c r="D51" s="67" t="s">
        <v>180</v>
      </c>
      <c r="E51" s="66" t="s">
        <v>246</v>
      </c>
      <c r="F51" s="66"/>
      <c r="G51" s="70"/>
      <c r="H51" s="432"/>
      <c r="I51" s="70"/>
      <c r="J51" s="38"/>
      <c r="K51" s="38"/>
      <c r="L51" s="38"/>
    </row>
    <row r="52" spans="1:12">
      <c r="A52" s="38"/>
      <c r="B52" s="434" t="s">
        <v>231</v>
      </c>
      <c r="C52" s="67" t="s">
        <v>180</v>
      </c>
      <c r="D52" s="68" t="s">
        <v>231</v>
      </c>
      <c r="E52" s="66" t="s">
        <v>246</v>
      </c>
      <c r="F52" s="66"/>
      <c r="G52" s="70"/>
      <c r="H52" s="432"/>
      <c r="I52" s="70"/>
      <c r="J52" s="38"/>
      <c r="K52" s="38"/>
      <c r="L52" s="38"/>
    </row>
    <row r="53" spans="1:12">
      <c r="A53" s="38"/>
      <c r="B53" s="434" t="s">
        <v>231</v>
      </c>
      <c r="C53" s="67" t="s">
        <v>180</v>
      </c>
      <c r="D53" s="69" t="s">
        <v>232</v>
      </c>
      <c r="E53" s="66" t="s">
        <v>246</v>
      </c>
      <c r="F53" s="66"/>
      <c r="G53" s="70"/>
      <c r="H53" s="432"/>
      <c r="I53" s="70"/>
      <c r="J53" s="38"/>
      <c r="K53" s="38"/>
      <c r="L53" s="38"/>
    </row>
    <row r="54" spans="1:12">
      <c r="A54" s="38"/>
      <c r="B54" s="434" t="s">
        <v>231</v>
      </c>
      <c r="C54" s="68" t="s">
        <v>231</v>
      </c>
      <c r="D54" s="65" t="s">
        <v>228</v>
      </c>
      <c r="E54" s="66" t="s">
        <v>247</v>
      </c>
      <c r="F54" s="66"/>
      <c r="G54" s="70"/>
      <c r="H54" s="432"/>
      <c r="I54" s="70"/>
      <c r="J54" s="38"/>
      <c r="K54" s="38"/>
      <c r="L54" s="38"/>
    </row>
    <row r="55" spans="1:12">
      <c r="A55" s="38"/>
      <c r="B55" s="434" t="s">
        <v>231</v>
      </c>
      <c r="C55" s="68" t="s">
        <v>231</v>
      </c>
      <c r="D55" s="67" t="s">
        <v>180</v>
      </c>
      <c r="E55" s="66" t="s">
        <v>247</v>
      </c>
      <c r="F55" s="66"/>
      <c r="G55" s="70"/>
      <c r="H55" s="432"/>
      <c r="I55" s="70"/>
      <c r="J55" s="38"/>
      <c r="K55" s="38"/>
      <c r="L55" s="38"/>
    </row>
    <row r="56" spans="1:12">
      <c r="A56" s="38"/>
      <c r="B56" s="434" t="s">
        <v>231</v>
      </c>
      <c r="C56" s="68" t="s">
        <v>231</v>
      </c>
      <c r="D56" s="68" t="s">
        <v>231</v>
      </c>
      <c r="E56" s="66" t="s">
        <v>247</v>
      </c>
      <c r="F56" s="66"/>
      <c r="G56" s="70"/>
      <c r="H56" s="432"/>
      <c r="I56" s="70"/>
      <c r="J56" s="38"/>
      <c r="K56" s="38"/>
      <c r="L56" s="38"/>
    </row>
    <row r="57" spans="1:12">
      <c r="A57" s="38"/>
      <c r="B57" s="434" t="s">
        <v>231</v>
      </c>
      <c r="C57" s="68" t="s">
        <v>231</v>
      </c>
      <c r="D57" s="69" t="s">
        <v>232</v>
      </c>
      <c r="E57" s="66" t="s">
        <v>247</v>
      </c>
      <c r="F57" s="66"/>
      <c r="G57" s="70"/>
      <c r="H57" s="432"/>
      <c r="I57" s="70"/>
      <c r="J57" s="38"/>
      <c r="K57" s="38"/>
      <c r="L57" s="38"/>
    </row>
    <row r="58" spans="1:12">
      <c r="A58" s="38"/>
      <c r="B58" s="434" t="s">
        <v>231</v>
      </c>
      <c r="C58" s="69" t="s">
        <v>232</v>
      </c>
      <c r="D58" s="65" t="s">
        <v>228</v>
      </c>
      <c r="E58" s="66" t="s">
        <v>248</v>
      </c>
      <c r="F58" s="66"/>
      <c r="G58" s="70"/>
      <c r="H58" s="432"/>
      <c r="I58" s="70"/>
      <c r="J58" s="38"/>
      <c r="K58" s="38"/>
      <c r="L58" s="38"/>
    </row>
    <row r="59" spans="1:12">
      <c r="A59" s="38"/>
      <c r="B59" s="434" t="s">
        <v>231</v>
      </c>
      <c r="C59" s="69" t="s">
        <v>232</v>
      </c>
      <c r="D59" s="67" t="s">
        <v>180</v>
      </c>
      <c r="E59" s="66" t="s">
        <v>248</v>
      </c>
      <c r="F59" s="66"/>
      <c r="G59" s="70"/>
      <c r="H59" s="432"/>
      <c r="I59" s="70"/>
      <c r="J59" s="38"/>
      <c r="K59" s="38"/>
      <c r="L59" s="38"/>
    </row>
    <row r="60" spans="1:12">
      <c r="A60" s="38"/>
      <c r="B60" s="434" t="s">
        <v>231</v>
      </c>
      <c r="C60" s="69" t="s">
        <v>232</v>
      </c>
      <c r="D60" s="68" t="s">
        <v>231</v>
      </c>
      <c r="E60" s="66" t="s">
        <v>248</v>
      </c>
      <c r="F60" s="66"/>
      <c r="G60" s="70"/>
      <c r="H60" s="432"/>
      <c r="I60" s="70"/>
      <c r="J60" s="38"/>
      <c r="K60" s="38"/>
      <c r="L60" s="38"/>
    </row>
    <row r="61" spans="1:12">
      <c r="A61" s="38"/>
      <c r="B61" s="434" t="s">
        <v>231</v>
      </c>
      <c r="C61" s="69" t="s">
        <v>232</v>
      </c>
      <c r="D61" s="69" t="s">
        <v>232</v>
      </c>
      <c r="E61" s="66" t="s">
        <v>248</v>
      </c>
      <c r="F61" s="66"/>
      <c r="G61" s="70"/>
      <c r="H61" s="432"/>
      <c r="I61" s="70"/>
      <c r="J61" s="38"/>
      <c r="K61" s="38"/>
      <c r="L61" s="38"/>
    </row>
    <row r="62" spans="1:12">
      <c r="A62" s="38"/>
      <c r="B62" s="435" t="s">
        <v>232</v>
      </c>
      <c r="C62" s="65" t="s">
        <v>227</v>
      </c>
      <c r="D62" s="65" t="s">
        <v>228</v>
      </c>
      <c r="E62" s="38"/>
      <c r="F62" s="73" t="s">
        <v>249</v>
      </c>
      <c r="G62" s="74"/>
      <c r="H62" s="436"/>
      <c r="I62" s="74"/>
      <c r="J62" s="38"/>
      <c r="K62" s="38"/>
      <c r="L62" s="38"/>
    </row>
    <row r="63" spans="1:12">
      <c r="A63" s="38"/>
      <c r="B63" s="435" t="s">
        <v>232</v>
      </c>
      <c r="C63" s="65" t="s">
        <v>227</v>
      </c>
      <c r="D63" s="67" t="s">
        <v>180</v>
      </c>
      <c r="E63" s="66" t="s">
        <v>250</v>
      </c>
      <c r="F63" s="66"/>
      <c r="G63" s="70"/>
      <c r="H63" s="432"/>
      <c r="I63" s="70"/>
      <c r="J63" s="38"/>
      <c r="K63" s="38"/>
      <c r="L63" s="38"/>
    </row>
    <row r="64" spans="1:12">
      <c r="A64" s="38"/>
      <c r="B64" s="435" t="s">
        <v>232</v>
      </c>
      <c r="C64" s="65" t="s">
        <v>227</v>
      </c>
      <c r="D64" s="68" t="s">
        <v>231</v>
      </c>
      <c r="E64" s="38"/>
      <c r="F64" s="73" t="s">
        <v>249</v>
      </c>
      <c r="G64" s="74"/>
      <c r="H64" s="436"/>
      <c r="I64" s="74"/>
      <c r="J64" s="38"/>
      <c r="K64" s="38"/>
      <c r="L64" s="38"/>
    </row>
    <row r="65" spans="1:12">
      <c r="A65" s="38"/>
      <c r="B65" s="435" t="s">
        <v>232</v>
      </c>
      <c r="C65" s="65" t="s">
        <v>227</v>
      </c>
      <c r="D65" s="69" t="s">
        <v>232</v>
      </c>
      <c r="E65" s="66" t="s">
        <v>250</v>
      </c>
      <c r="F65" s="66"/>
      <c r="G65" s="70"/>
      <c r="H65" s="432"/>
      <c r="I65" s="70"/>
      <c r="J65" s="38"/>
      <c r="K65" s="38"/>
      <c r="L65" s="38"/>
    </row>
    <row r="66" spans="1:12">
      <c r="A66" s="38"/>
      <c r="B66" s="435" t="s">
        <v>232</v>
      </c>
      <c r="C66" s="67" t="s">
        <v>180</v>
      </c>
      <c r="D66" s="65" t="s">
        <v>228</v>
      </c>
      <c r="E66" s="70" t="s">
        <v>235</v>
      </c>
      <c r="F66" s="70"/>
      <c r="G66" s="70"/>
      <c r="H66" s="432"/>
      <c r="I66" s="70"/>
      <c r="J66" s="38"/>
      <c r="K66" s="38"/>
      <c r="L66" s="38"/>
    </row>
    <row r="67" spans="1:12">
      <c r="A67" s="38"/>
      <c r="B67" s="435" t="s">
        <v>232</v>
      </c>
      <c r="C67" s="67" t="s">
        <v>180</v>
      </c>
      <c r="D67" s="67" t="s">
        <v>180</v>
      </c>
      <c r="E67" s="70" t="s">
        <v>235</v>
      </c>
      <c r="F67" s="70"/>
      <c r="G67" s="70"/>
      <c r="H67" s="432"/>
      <c r="I67" s="70"/>
      <c r="J67" s="38"/>
      <c r="K67" s="38"/>
      <c r="L67" s="38"/>
    </row>
    <row r="68" spans="1:12">
      <c r="A68" s="38"/>
      <c r="B68" s="435" t="s">
        <v>232</v>
      </c>
      <c r="C68" s="67" t="s">
        <v>180</v>
      </c>
      <c r="D68" s="68" t="s">
        <v>231</v>
      </c>
      <c r="E68" s="70" t="s">
        <v>235</v>
      </c>
      <c r="F68" s="70"/>
      <c r="G68" s="70"/>
      <c r="H68" s="70"/>
      <c r="I68" s="441"/>
      <c r="J68" s="77"/>
      <c r="K68" s="80"/>
      <c r="L68" s="38"/>
    </row>
    <row r="69" spans="1:12">
      <c r="A69" s="38"/>
      <c r="B69" s="435" t="s">
        <v>232</v>
      </c>
      <c r="C69" s="67" t="s">
        <v>180</v>
      </c>
      <c r="D69" s="69" t="s">
        <v>232</v>
      </c>
      <c r="E69" s="70" t="s">
        <v>235</v>
      </c>
      <c r="F69" s="70"/>
      <c r="G69" s="70"/>
      <c r="H69" s="437" t="s">
        <v>251</v>
      </c>
      <c r="I69" s="72"/>
      <c r="J69" s="38"/>
      <c r="K69" s="39"/>
      <c r="L69" s="38"/>
    </row>
    <row r="70" spans="1:12">
      <c r="A70" s="38"/>
      <c r="B70" s="435" t="s">
        <v>232</v>
      </c>
      <c r="C70" s="68" t="s">
        <v>231</v>
      </c>
      <c r="D70" s="65" t="s">
        <v>228</v>
      </c>
      <c r="E70" s="38"/>
      <c r="F70" s="73" t="s">
        <v>249</v>
      </c>
      <c r="G70" s="74"/>
      <c r="H70" s="65" t="s">
        <v>228</v>
      </c>
      <c r="I70" s="75" t="s">
        <v>252</v>
      </c>
      <c r="J70" s="38"/>
      <c r="K70" s="39"/>
      <c r="L70" s="38"/>
    </row>
    <row r="71" spans="1:12">
      <c r="A71" s="38"/>
      <c r="B71" s="435" t="s">
        <v>232</v>
      </c>
      <c r="C71" s="68" t="s">
        <v>231</v>
      </c>
      <c r="D71" s="67" t="s">
        <v>180</v>
      </c>
      <c r="E71" s="70" t="s">
        <v>253</v>
      </c>
      <c r="F71" s="70"/>
      <c r="G71" s="70"/>
      <c r="H71" s="67" t="s">
        <v>180</v>
      </c>
      <c r="I71" s="75" t="s">
        <v>254</v>
      </c>
      <c r="J71" s="38"/>
      <c r="K71" s="39"/>
      <c r="L71" s="38"/>
    </row>
    <row r="72" spans="1:12">
      <c r="A72" s="38"/>
      <c r="B72" s="435" t="s">
        <v>232</v>
      </c>
      <c r="C72" s="68" t="s">
        <v>231</v>
      </c>
      <c r="D72" s="68" t="s">
        <v>231</v>
      </c>
      <c r="E72" s="70" t="s">
        <v>255</v>
      </c>
      <c r="F72" s="70"/>
      <c r="G72" s="70"/>
      <c r="H72" s="68" t="s">
        <v>231</v>
      </c>
      <c r="I72" s="75" t="s">
        <v>256</v>
      </c>
      <c r="J72" s="38"/>
      <c r="K72" s="39"/>
      <c r="L72" s="38"/>
    </row>
    <row r="73" spans="1:12">
      <c r="A73" s="38"/>
      <c r="B73" s="435" t="s">
        <v>232</v>
      </c>
      <c r="C73" s="68" t="s">
        <v>231</v>
      </c>
      <c r="D73" s="69" t="s">
        <v>232</v>
      </c>
      <c r="E73" s="70" t="s">
        <v>253</v>
      </c>
      <c r="F73" s="70"/>
      <c r="G73" s="70"/>
      <c r="H73" s="69" t="s">
        <v>232</v>
      </c>
      <c r="I73" s="75" t="s">
        <v>257</v>
      </c>
      <c r="J73" s="38"/>
      <c r="K73" s="39"/>
      <c r="L73" s="38"/>
    </row>
    <row r="74" spans="1:12">
      <c r="A74" s="38"/>
      <c r="B74" s="435" t="s">
        <v>232</v>
      </c>
      <c r="C74" s="69" t="s">
        <v>232</v>
      </c>
      <c r="D74" s="65" t="s">
        <v>228</v>
      </c>
      <c r="E74" s="70" t="s">
        <v>243</v>
      </c>
      <c r="F74" s="70"/>
      <c r="G74" s="70"/>
      <c r="H74" s="66"/>
      <c r="I74" s="66"/>
      <c r="J74" s="38"/>
      <c r="K74" s="39"/>
      <c r="L74" s="38"/>
    </row>
    <row r="75" spans="1:12">
      <c r="A75" s="38"/>
      <c r="B75" s="435" t="s">
        <v>232</v>
      </c>
      <c r="C75" s="69" t="s">
        <v>232</v>
      </c>
      <c r="D75" s="67" t="s">
        <v>180</v>
      </c>
      <c r="E75" s="70" t="s">
        <v>258</v>
      </c>
      <c r="F75" s="70"/>
      <c r="G75" s="70"/>
      <c r="H75" s="41" t="s">
        <v>259</v>
      </c>
      <c r="I75" s="38"/>
      <c r="J75" s="38"/>
      <c r="K75" s="39"/>
      <c r="L75" s="38"/>
    </row>
    <row r="76" spans="1:12">
      <c r="A76" s="38"/>
      <c r="B76" s="435" t="s">
        <v>232</v>
      </c>
      <c r="C76" s="69" t="s">
        <v>232</v>
      </c>
      <c r="D76" s="68" t="s">
        <v>231</v>
      </c>
      <c r="E76" s="70" t="s">
        <v>243</v>
      </c>
      <c r="F76" s="70"/>
      <c r="G76" s="70"/>
      <c r="H76" s="76" t="s">
        <v>260</v>
      </c>
      <c r="I76" s="38"/>
      <c r="J76" s="38"/>
      <c r="K76" s="39"/>
      <c r="L76" s="38"/>
    </row>
    <row r="77" spans="1:12">
      <c r="A77" s="38"/>
      <c r="B77" s="438" t="s">
        <v>232</v>
      </c>
      <c r="C77" s="439" t="s">
        <v>232</v>
      </c>
      <c r="D77" s="439" t="s">
        <v>232</v>
      </c>
      <c r="E77" s="440" t="s">
        <v>258</v>
      </c>
      <c r="F77" s="440"/>
      <c r="G77" s="440"/>
      <c r="H77" s="442" t="s">
        <v>261</v>
      </c>
      <c r="I77" s="59"/>
      <c r="J77" s="59"/>
      <c r="K77" s="60"/>
      <c r="L77" s="38"/>
    </row>
    <row r="78" spans="1:12" ht="10" customHeight="1">
      <c r="A78" s="38"/>
      <c r="B78" s="38"/>
      <c r="C78" s="38"/>
      <c r="D78" s="72"/>
      <c r="E78" s="72"/>
      <c r="F78" s="72"/>
      <c r="G78" s="72"/>
      <c r="H78" s="72"/>
      <c r="I78" s="72"/>
      <c r="J78" s="38"/>
      <c r="K78" s="38"/>
      <c r="L78" s="38"/>
    </row>
  </sheetData>
  <mergeCells count="19">
    <mergeCell ref="J4:K4"/>
    <mergeCell ref="E5:I5"/>
    <mergeCell ref="J5:K5"/>
    <mergeCell ref="B2:K2"/>
    <mergeCell ref="J11:K11"/>
    <mergeCell ref="B6:D7"/>
    <mergeCell ref="E6:I7"/>
    <mergeCell ref="J6:K6"/>
    <mergeCell ref="J7:K7"/>
    <mergeCell ref="E3:I3"/>
    <mergeCell ref="J3:K3"/>
    <mergeCell ref="B4:D5"/>
    <mergeCell ref="E4:I4"/>
    <mergeCell ref="B12:D12"/>
    <mergeCell ref="E12:E13"/>
    <mergeCell ref="B8:D9"/>
    <mergeCell ref="E8:I9"/>
    <mergeCell ref="J8:K9"/>
    <mergeCell ref="B11:H1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2"/>
  <sheetViews>
    <sheetView showGridLines="0" showRuler="0" workbookViewId="0">
      <selection activeCell="B1" sqref="B1"/>
    </sheetView>
  </sheetViews>
  <sheetFormatPr baseColWidth="10" defaultRowHeight="15" x14ac:dyDescent="0"/>
  <cols>
    <col min="1" max="1" width="2" customWidth="1"/>
    <col min="2" max="2" width="3.1640625" customWidth="1"/>
    <col min="3" max="3" width="6.83203125" customWidth="1"/>
    <col min="4" max="4" width="8.1640625" customWidth="1"/>
    <col min="5" max="5" width="6.6640625" customWidth="1"/>
    <col min="6" max="7" width="5.6640625" customWidth="1"/>
    <col min="8" max="8" width="7.5" customWidth="1"/>
    <col min="9" max="9" width="6" customWidth="1"/>
    <col min="10" max="10" width="4.5" customWidth="1"/>
    <col min="11" max="11" width="3.1640625" customWidth="1"/>
    <col min="12" max="12" width="12.33203125" customWidth="1"/>
    <col min="13" max="13" width="13.33203125" customWidth="1"/>
    <col min="16" max="16" width="12.83203125" customWidth="1"/>
    <col min="17" max="17" width="4.6640625" customWidth="1"/>
    <col min="18" max="18" width="3.1640625" customWidth="1"/>
  </cols>
  <sheetData>
    <row r="1" spans="2:24" ht="42" customHeight="1">
      <c r="B1" s="451" t="s">
        <v>262</v>
      </c>
      <c r="C1" s="366"/>
      <c r="D1" s="366"/>
      <c r="E1" s="366"/>
      <c r="F1" s="366"/>
      <c r="G1" s="366"/>
      <c r="H1" s="366"/>
      <c r="I1" s="366"/>
      <c r="J1" s="370"/>
      <c r="K1" s="366"/>
      <c r="L1" s="366"/>
      <c r="M1" s="366"/>
      <c r="N1" s="366"/>
      <c r="O1" s="366"/>
      <c r="P1" s="366"/>
      <c r="Q1" s="370"/>
      <c r="R1" s="366"/>
      <c r="S1" s="366"/>
      <c r="T1" s="366"/>
      <c r="U1" s="366"/>
      <c r="V1" s="366"/>
      <c r="W1" s="366"/>
      <c r="X1" s="366"/>
    </row>
    <row r="2" spans="2:24" ht="32" customHeight="1">
      <c r="B2" s="510" t="s">
        <v>869</v>
      </c>
      <c r="C2" s="511"/>
      <c r="D2" s="511"/>
      <c r="E2" s="511"/>
      <c r="F2" s="511"/>
      <c r="G2" s="511"/>
      <c r="H2" s="511"/>
      <c r="I2" s="512"/>
      <c r="J2" s="419"/>
      <c r="K2" s="557" t="s">
        <v>870</v>
      </c>
      <c r="L2" s="558"/>
      <c r="M2" s="558"/>
      <c r="N2" s="558"/>
      <c r="O2" s="558"/>
      <c r="P2" s="559"/>
      <c r="Q2" s="38"/>
      <c r="R2" s="510" t="s">
        <v>871</v>
      </c>
      <c r="S2" s="511"/>
      <c r="T2" s="511"/>
      <c r="U2" s="511"/>
      <c r="V2" s="511"/>
      <c r="W2" s="511"/>
      <c r="X2" s="512"/>
    </row>
    <row r="3" spans="2:24">
      <c r="B3" s="32" t="s">
        <v>334</v>
      </c>
      <c r="C3" s="419"/>
      <c r="D3" s="38"/>
      <c r="E3" s="419"/>
      <c r="F3" s="419"/>
      <c r="G3" s="103" t="s">
        <v>335</v>
      </c>
      <c r="H3" s="419">
        <v>10</v>
      </c>
      <c r="I3" s="420" t="s">
        <v>265</v>
      </c>
      <c r="J3" s="38"/>
      <c r="K3" s="551" t="s">
        <v>266</v>
      </c>
      <c r="L3" s="552"/>
      <c r="M3" s="553" t="s">
        <v>267</v>
      </c>
      <c r="N3" s="553"/>
      <c r="O3" s="553"/>
      <c r="P3" s="554"/>
      <c r="Q3" s="38"/>
      <c r="R3" s="37"/>
      <c r="S3" s="38"/>
      <c r="T3" s="541" t="s">
        <v>263</v>
      </c>
      <c r="U3" s="541"/>
      <c r="V3" s="541"/>
      <c r="W3" s="541" t="s">
        <v>264</v>
      </c>
      <c r="X3" s="542"/>
    </row>
    <row r="4" spans="2:24" ht="17" customHeight="1">
      <c r="B4" s="37"/>
      <c r="C4" s="38" t="s">
        <v>269</v>
      </c>
      <c r="D4" s="38"/>
      <c r="E4" s="38"/>
      <c r="F4" s="38"/>
      <c r="G4" s="38"/>
      <c r="H4" s="38">
        <v>1</v>
      </c>
      <c r="I4" s="39" t="s">
        <v>270</v>
      </c>
      <c r="J4" s="24"/>
      <c r="K4" s="545"/>
      <c r="L4" s="546"/>
      <c r="M4" s="555"/>
      <c r="N4" s="555"/>
      <c r="O4" s="555"/>
      <c r="P4" s="556"/>
      <c r="Q4" s="38"/>
      <c r="R4" s="460" t="s">
        <v>268</v>
      </c>
      <c r="S4" s="72"/>
      <c r="T4" s="38"/>
      <c r="U4" s="38"/>
      <c r="V4" s="38"/>
      <c r="W4" s="38"/>
      <c r="X4" s="39"/>
    </row>
    <row r="5" spans="2:24" ht="17" customHeight="1">
      <c r="B5" s="37"/>
      <c r="C5" s="38" t="s">
        <v>179</v>
      </c>
      <c r="D5" s="38"/>
      <c r="E5" s="38"/>
      <c r="F5" s="38"/>
      <c r="G5" s="38"/>
      <c r="H5" s="82">
        <f>1/6*PI()*(H3*10^-4)^3</f>
        <v>5.2359877559829886E-10</v>
      </c>
      <c r="I5" s="39" t="s">
        <v>275</v>
      </c>
      <c r="J5" s="24"/>
      <c r="K5" s="543" t="s">
        <v>150</v>
      </c>
      <c r="L5" s="544"/>
      <c r="M5" s="547" t="s">
        <v>271</v>
      </c>
      <c r="N5" s="547"/>
      <c r="O5" s="547"/>
      <c r="P5" s="548"/>
      <c r="Q5" s="38"/>
      <c r="R5" s="81"/>
      <c r="S5" s="528" t="s">
        <v>272</v>
      </c>
      <c r="T5" s="526" t="s">
        <v>273</v>
      </c>
      <c r="U5" s="526"/>
      <c r="V5" s="526"/>
      <c r="W5" s="526" t="s">
        <v>274</v>
      </c>
      <c r="X5" s="527"/>
    </row>
    <row r="6" spans="2:24" ht="17" customHeight="1">
      <c r="B6" s="37"/>
      <c r="C6" s="419" t="s">
        <v>276</v>
      </c>
      <c r="D6" s="38"/>
      <c r="E6" s="419"/>
      <c r="F6" s="419"/>
      <c r="G6" s="38"/>
      <c r="H6" s="82">
        <f>75*10^3/H5</f>
        <v>143239448782705.81</v>
      </c>
      <c r="I6" s="39"/>
      <c r="J6" s="38"/>
      <c r="K6" s="545"/>
      <c r="L6" s="546"/>
      <c r="M6" s="549"/>
      <c r="N6" s="549"/>
      <c r="O6" s="549"/>
      <c r="P6" s="550"/>
      <c r="Q6" s="38"/>
      <c r="R6" s="37"/>
      <c r="S6" s="528"/>
      <c r="T6" s="526"/>
      <c r="U6" s="526"/>
      <c r="V6" s="526"/>
      <c r="W6" s="526"/>
      <c r="X6" s="527"/>
    </row>
    <row r="7" spans="2:24" ht="17" customHeight="1">
      <c r="B7" s="83" t="s">
        <v>66</v>
      </c>
      <c r="C7" s="38"/>
      <c r="D7" s="38"/>
      <c r="E7" s="84"/>
      <c r="F7" s="84"/>
      <c r="G7" s="38"/>
      <c r="H7" s="85">
        <v>0.2</v>
      </c>
      <c r="I7" s="39"/>
      <c r="J7" s="24"/>
      <c r="K7" s="520" t="s">
        <v>277</v>
      </c>
      <c r="L7" s="521"/>
      <c r="M7" s="524" t="s">
        <v>278</v>
      </c>
      <c r="N7" s="524"/>
      <c r="O7" s="524"/>
      <c r="P7" s="525"/>
      <c r="Q7" s="38"/>
      <c r="R7" s="81"/>
      <c r="S7" s="528" t="s">
        <v>279</v>
      </c>
      <c r="T7" s="526" t="s">
        <v>336</v>
      </c>
      <c r="U7" s="526"/>
      <c r="V7" s="526"/>
      <c r="W7" s="537" t="s">
        <v>280</v>
      </c>
      <c r="X7" s="538"/>
    </row>
    <row r="8" spans="2:24" ht="17" customHeight="1">
      <c r="B8" s="37"/>
      <c r="C8" s="38" t="s">
        <v>281</v>
      </c>
      <c r="D8" s="38"/>
      <c r="E8" s="38"/>
      <c r="F8" s="38"/>
      <c r="G8" s="38"/>
      <c r="H8" s="82">
        <f>H7*H5</f>
        <v>1.0471975511965977E-10</v>
      </c>
      <c r="I8" s="39" t="s">
        <v>275</v>
      </c>
      <c r="J8" s="24"/>
      <c r="K8" s="522"/>
      <c r="L8" s="523"/>
      <c r="M8" s="526"/>
      <c r="N8" s="526"/>
      <c r="O8" s="526"/>
      <c r="P8" s="527"/>
      <c r="Q8" s="38"/>
      <c r="R8" s="58"/>
      <c r="S8" s="529"/>
      <c r="T8" s="536"/>
      <c r="U8" s="536"/>
      <c r="V8" s="536"/>
      <c r="W8" s="539"/>
      <c r="X8" s="540"/>
    </row>
    <row r="9" spans="2:24" ht="17" customHeight="1">
      <c r="B9" s="37"/>
      <c r="C9" s="38" t="s">
        <v>285</v>
      </c>
      <c r="D9" s="38"/>
      <c r="E9" s="38"/>
      <c r="F9" s="38"/>
      <c r="G9" s="38"/>
      <c r="H9" s="86">
        <v>50000</v>
      </c>
      <c r="I9" s="39" t="s">
        <v>286</v>
      </c>
      <c r="J9" s="24"/>
      <c r="K9" s="37"/>
      <c r="L9" s="530" t="s">
        <v>282</v>
      </c>
      <c r="M9" s="526" t="s">
        <v>283</v>
      </c>
      <c r="N9" s="526"/>
      <c r="O9" s="526"/>
      <c r="P9" s="527"/>
      <c r="Q9" s="38"/>
      <c r="R9" s="459" t="s">
        <v>284</v>
      </c>
      <c r="S9" s="79"/>
      <c r="T9" s="77"/>
      <c r="U9" s="77"/>
      <c r="V9" s="77"/>
      <c r="W9" s="77"/>
      <c r="X9" s="80"/>
    </row>
    <row r="10" spans="2:24" ht="17" customHeight="1">
      <c r="B10" s="37"/>
      <c r="C10" s="419" t="s">
        <v>288</v>
      </c>
      <c r="D10" s="38"/>
      <c r="E10" s="419"/>
      <c r="F10" s="419"/>
      <c r="G10" s="419"/>
      <c r="H10" s="88">
        <f>6.022*10^23</f>
        <v>6.0219999999999996E+23</v>
      </c>
      <c r="I10" s="420"/>
      <c r="J10" s="38"/>
      <c r="K10" s="37"/>
      <c r="L10" s="530"/>
      <c r="M10" s="526"/>
      <c r="N10" s="526"/>
      <c r="O10" s="526"/>
      <c r="P10" s="527"/>
      <c r="Q10" s="38"/>
      <c r="R10" s="37"/>
      <c r="S10" s="452" t="s">
        <v>287</v>
      </c>
      <c r="T10" s="457" t="s">
        <v>337</v>
      </c>
      <c r="U10" s="369"/>
      <c r="V10" s="369"/>
      <c r="W10" s="38"/>
      <c r="X10" s="39"/>
    </row>
    <row r="11" spans="2:24" ht="17" customHeight="1">
      <c r="B11" s="32"/>
      <c r="C11" s="419" t="s">
        <v>293</v>
      </c>
      <c r="D11" s="38"/>
      <c r="E11" s="419"/>
      <c r="F11" s="419"/>
      <c r="G11" s="419"/>
      <c r="H11" s="89">
        <f>H10/H9*H8</f>
        <v>1261244730.6611824</v>
      </c>
      <c r="I11" s="420"/>
      <c r="J11" s="38"/>
      <c r="K11" s="37"/>
      <c r="L11" s="530" t="s">
        <v>289</v>
      </c>
      <c r="M11" s="526" t="s">
        <v>290</v>
      </c>
      <c r="N11" s="526"/>
      <c r="O11" s="526"/>
      <c r="P11" s="527"/>
      <c r="Q11" s="38"/>
      <c r="R11" s="37"/>
      <c r="S11" s="457" t="s">
        <v>291</v>
      </c>
      <c r="T11" s="526" t="s">
        <v>292</v>
      </c>
      <c r="U11" s="526"/>
      <c r="V11" s="526"/>
      <c r="W11" s="38"/>
      <c r="X11" s="39"/>
    </row>
    <row r="12" spans="2:24" ht="17" customHeight="1">
      <c r="B12" s="32"/>
      <c r="C12" s="419" t="s">
        <v>294</v>
      </c>
      <c r="D12" s="38"/>
      <c r="E12" s="419"/>
      <c r="F12" s="419"/>
      <c r="G12" s="419"/>
      <c r="H12" s="90">
        <v>10000</v>
      </c>
      <c r="I12" s="420"/>
      <c r="J12" s="38"/>
      <c r="K12" s="37"/>
      <c r="L12" s="530"/>
      <c r="M12" s="526"/>
      <c r="N12" s="526"/>
      <c r="O12" s="526"/>
      <c r="P12" s="527"/>
      <c r="Q12" s="38"/>
      <c r="R12" s="458"/>
      <c r="S12" s="454"/>
      <c r="T12" s="526"/>
      <c r="U12" s="526"/>
      <c r="V12" s="526"/>
      <c r="W12" s="38"/>
      <c r="X12" s="39"/>
    </row>
    <row r="13" spans="2:24" ht="17" customHeight="1">
      <c r="B13" s="32"/>
      <c r="C13" s="419" t="s">
        <v>297</v>
      </c>
      <c r="D13" s="38"/>
      <c r="E13" s="419"/>
      <c r="F13" s="419"/>
      <c r="G13" s="419"/>
      <c r="H13" s="89">
        <f>H11/H12</f>
        <v>126124.47306611824</v>
      </c>
      <c r="I13" s="420"/>
      <c r="J13" s="24"/>
      <c r="K13" s="37"/>
      <c r="L13" s="452" t="s">
        <v>295</v>
      </c>
      <c r="M13" s="452" t="s">
        <v>339</v>
      </c>
      <c r="N13" s="38"/>
      <c r="O13" s="38"/>
      <c r="P13" s="39"/>
      <c r="Q13" s="38"/>
      <c r="R13" s="455"/>
      <c r="S13" s="456"/>
      <c r="T13" s="536"/>
      <c r="U13" s="536"/>
      <c r="V13" s="536"/>
      <c r="W13" s="59"/>
      <c r="X13" s="60"/>
    </row>
    <row r="14" spans="2:24" ht="17" customHeight="1">
      <c r="B14" s="83" t="s">
        <v>302</v>
      </c>
      <c r="C14" s="419"/>
      <c r="D14" s="38"/>
      <c r="E14" s="84"/>
      <c r="F14" s="84"/>
      <c r="G14" s="103" t="s">
        <v>303</v>
      </c>
      <c r="H14" s="38">
        <v>0.1</v>
      </c>
      <c r="I14" s="39" t="s">
        <v>304</v>
      </c>
      <c r="J14" s="24"/>
      <c r="K14" s="37"/>
      <c r="L14" s="530" t="s">
        <v>298</v>
      </c>
      <c r="M14" s="526" t="s">
        <v>340</v>
      </c>
      <c r="N14" s="526"/>
      <c r="O14" s="526"/>
      <c r="P14" s="527"/>
      <c r="Q14" s="38"/>
      <c r="R14" s="87" t="s">
        <v>296</v>
      </c>
      <c r="S14" s="38"/>
      <c r="T14" s="38"/>
      <c r="U14" s="38"/>
      <c r="V14" s="38"/>
      <c r="W14" s="38"/>
      <c r="X14" s="39"/>
    </row>
    <row r="15" spans="2:24" ht="17" customHeight="1">
      <c r="B15" s="32"/>
      <c r="C15" s="419" t="s">
        <v>305</v>
      </c>
      <c r="D15" s="38"/>
      <c r="E15" s="419"/>
      <c r="F15" s="419"/>
      <c r="G15" s="38"/>
      <c r="H15" s="86">
        <f>H3/(H14*10^-3)</f>
        <v>100000</v>
      </c>
      <c r="I15" s="91"/>
      <c r="J15" s="24"/>
      <c r="K15" s="37"/>
      <c r="L15" s="530"/>
      <c r="M15" s="526"/>
      <c r="N15" s="526"/>
      <c r="O15" s="526"/>
      <c r="P15" s="527"/>
      <c r="Q15" s="38"/>
      <c r="R15" s="37"/>
      <c r="S15" s="530" t="s">
        <v>299</v>
      </c>
      <c r="T15" s="526" t="s">
        <v>300</v>
      </c>
      <c r="U15" s="526"/>
      <c r="V15" s="526"/>
      <c r="W15" s="526" t="s">
        <v>301</v>
      </c>
      <c r="X15" s="527"/>
    </row>
    <row r="16" spans="2:24" ht="17" customHeight="1">
      <c r="B16" s="32"/>
      <c r="C16" s="38" t="s">
        <v>65</v>
      </c>
      <c r="D16" s="38"/>
      <c r="E16" s="38"/>
      <c r="F16" s="38"/>
      <c r="G16" s="38"/>
      <c r="H16" s="82">
        <f>1/6*PI()*H15^3</f>
        <v>523598775598298.81</v>
      </c>
      <c r="I16" s="39"/>
      <c r="J16" s="24"/>
      <c r="K16" s="37"/>
      <c r="L16" s="526" t="s">
        <v>306</v>
      </c>
      <c r="M16" s="526" t="s">
        <v>307</v>
      </c>
      <c r="N16" s="526"/>
      <c r="O16" s="526"/>
      <c r="P16" s="527"/>
      <c r="Q16" s="38"/>
      <c r="R16" s="37"/>
      <c r="S16" s="530"/>
      <c r="T16" s="526"/>
      <c r="U16" s="526"/>
      <c r="V16" s="526"/>
      <c r="W16" s="526"/>
      <c r="X16" s="527"/>
    </row>
    <row r="17" spans="2:24" ht="17" customHeight="1">
      <c r="B17" s="30"/>
      <c r="C17" s="28" t="s">
        <v>313</v>
      </c>
      <c r="D17" s="59"/>
      <c r="E17" s="28"/>
      <c r="F17" s="28"/>
      <c r="G17" s="28"/>
      <c r="H17" s="92">
        <f>H7*H16/H11</f>
        <v>83028.894055131168</v>
      </c>
      <c r="I17" s="60"/>
      <c r="J17" s="24"/>
      <c r="K17" s="37"/>
      <c r="L17" s="526"/>
      <c r="M17" s="526"/>
      <c r="N17" s="526"/>
      <c r="O17" s="526"/>
      <c r="P17" s="527"/>
      <c r="Q17" s="38"/>
      <c r="R17" s="37"/>
      <c r="S17" s="452" t="s">
        <v>308</v>
      </c>
      <c r="T17" s="452" t="s">
        <v>309</v>
      </c>
      <c r="U17" s="38"/>
      <c r="V17" s="38"/>
      <c r="W17" s="452" t="s">
        <v>310</v>
      </c>
      <c r="X17" s="39"/>
    </row>
    <row r="18" spans="2:24" ht="17" customHeight="1">
      <c r="J18" s="24"/>
      <c r="K18" s="37"/>
      <c r="L18" s="526" t="s">
        <v>314</v>
      </c>
      <c r="M18" s="526" t="s">
        <v>315</v>
      </c>
      <c r="N18" s="526"/>
      <c r="O18" s="526"/>
      <c r="P18" s="527"/>
      <c r="Q18" s="38"/>
      <c r="R18" s="37"/>
      <c r="S18" s="530" t="s">
        <v>311</v>
      </c>
      <c r="T18" s="526" t="s">
        <v>338</v>
      </c>
      <c r="U18" s="526"/>
      <c r="V18" s="526"/>
      <c r="W18" s="526" t="s">
        <v>312</v>
      </c>
      <c r="X18" s="527"/>
    </row>
    <row r="19" spans="2:24" ht="17" customHeight="1">
      <c r="B19" s="24"/>
      <c r="C19" s="24"/>
      <c r="D19" s="38"/>
      <c r="E19" s="38"/>
      <c r="F19" s="38"/>
      <c r="G19" s="38"/>
      <c r="H19" s="38"/>
      <c r="I19" s="38"/>
      <c r="J19" s="24"/>
      <c r="K19" s="37"/>
      <c r="L19" s="526"/>
      <c r="M19" s="526"/>
      <c r="N19" s="526"/>
      <c r="O19" s="526"/>
      <c r="P19" s="527"/>
      <c r="Q19" s="38"/>
      <c r="R19" s="37"/>
      <c r="S19" s="530"/>
      <c r="T19" s="526"/>
      <c r="U19" s="526"/>
      <c r="V19" s="526"/>
      <c r="W19" s="526"/>
      <c r="X19" s="527"/>
    </row>
    <row r="20" spans="2:24" ht="17" customHeight="1">
      <c r="B20" s="38"/>
      <c r="C20" s="38"/>
      <c r="D20" s="38"/>
      <c r="E20" s="38"/>
      <c r="F20" s="38"/>
      <c r="G20" s="38"/>
      <c r="H20" s="38"/>
      <c r="I20" s="38"/>
      <c r="J20" s="38"/>
      <c r="K20" s="58"/>
      <c r="L20" s="453" t="s">
        <v>319</v>
      </c>
      <c r="M20" s="453" t="s">
        <v>320</v>
      </c>
      <c r="N20" s="59"/>
      <c r="O20" s="59"/>
      <c r="P20" s="60"/>
      <c r="Q20" s="38"/>
      <c r="R20" s="37"/>
      <c r="S20" s="530"/>
      <c r="T20" s="526"/>
      <c r="U20" s="526"/>
      <c r="V20" s="526"/>
      <c r="W20" s="526"/>
      <c r="X20" s="527"/>
    </row>
    <row r="21" spans="2:24" ht="17" customHeight="1">
      <c r="B21" s="510" t="s">
        <v>321</v>
      </c>
      <c r="C21" s="511"/>
      <c r="D21" s="511"/>
      <c r="E21" s="511"/>
      <c r="F21" s="511"/>
      <c r="G21" s="511"/>
      <c r="H21" s="512"/>
      <c r="I21" s="38"/>
      <c r="J21" s="38"/>
      <c r="K21" s="520" t="s">
        <v>323</v>
      </c>
      <c r="L21" s="521"/>
      <c r="M21" s="524" t="s">
        <v>324</v>
      </c>
      <c r="N21" s="524"/>
      <c r="O21" s="524"/>
      <c r="P21" s="525"/>
      <c r="Q21" s="38"/>
      <c r="R21" s="37"/>
      <c r="S21" s="530" t="s">
        <v>316</v>
      </c>
      <c r="T21" s="526" t="s">
        <v>317</v>
      </c>
      <c r="U21" s="526"/>
      <c r="V21" s="526"/>
      <c r="W21" s="526" t="s">
        <v>318</v>
      </c>
      <c r="X21" s="527"/>
    </row>
    <row r="22" spans="2:24" ht="17" customHeight="1">
      <c r="B22" s="560"/>
      <c r="C22" s="561"/>
      <c r="D22" s="561"/>
      <c r="E22" s="561"/>
      <c r="F22" s="561"/>
      <c r="G22" s="561"/>
      <c r="H22" s="562"/>
      <c r="I22" s="38"/>
      <c r="J22" s="38"/>
      <c r="K22" s="522"/>
      <c r="L22" s="523"/>
      <c r="M22" s="526"/>
      <c r="N22" s="526"/>
      <c r="O22" s="526"/>
      <c r="P22" s="527"/>
      <c r="Q22" s="38"/>
      <c r="R22" s="58"/>
      <c r="S22" s="531"/>
      <c r="T22" s="536"/>
      <c r="U22" s="536"/>
      <c r="V22" s="536"/>
      <c r="W22" s="536"/>
      <c r="X22" s="563"/>
    </row>
    <row r="23" spans="2:24" ht="17" customHeight="1">
      <c r="B23" s="37"/>
      <c r="C23" s="38"/>
      <c r="D23" s="93" t="s">
        <v>322</v>
      </c>
      <c r="E23" s="38"/>
      <c r="F23" s="38"/>
      <c r="G23" s="38"/>
      <c r="H23" s="39"/>
      <c r="I23" s="38"/>
      <c r="J23" s="38"/>
      <c r="K23" s="37"/>
      <c r="L23" s="530" t="s">
        <v>325</v>
      </c>
      <c r="M23" s="526" t="s">
        <v>326</v>
      </c>
      <c r="N23" s="526"/>
      <c r="O23" s="526"/>
      <c r="P23" s="527"/>
      <c r="Q23" s="38"/>
    </row>
    <row r="24" spans="2:24" ht="17" customHeight="1">
      <c r="B24" s="32" t="s">
        <v>63</v>
      </c>
      <c r="C24" s="419"/>
      <c r="D24" s="38"/>
      <c r="E24" s="85">
        <v>0.7</v>
      </c>
      <c r="F24" s="85"/>
      <c r="G24" s="38"/>
      <c r="H24" s="39"/>
      <c r="I24" s="38"/>
      <c r="J24" s="38"/>
      <c r="K24" s="37"/>
      <c r="L24" s="530"/>
      <c r="M24" s="526"/>
      <c r="N24" s="526"/>
      <c r="O24" s="526"/>
      <c r="P24" s="527"/>
      <c r="Q24" s="38"/>
    </row>
    <row r="25" spans="2:24" ht="17" customHeight="1">
      <c r="B25" s="94" t="s">
        <v>327</v>
      </c>
      <c r="C25" s="41"/>
      <c r="D25" s="72"/>
      <c r="E25" s="95">
        <v>0.3</v>
      </c>
      <c r="F25" s="95"/>
      <c r="G25" s="38"/>
      <c r="H25" s="39"/>
      <c r="I25" s="38"/>
      <c r="J25" s="38"/>
      <c r="K25" s="37"/>
      <c r="L25" s="530" t="s">
        <v>330</v>
      </c>
      <c r="M25" s="532" t="s">
        <v>331</v>
      </c>
      <c r="N25" s="532"/>
      <c r="O25" s="532"/>
      <c r="P25" s="533"/>
      <c r="Q25" s="38"/>
    </row>
    <row r="26" spans="2:24" ht="17" customHeight="1">
      <c r="B26" s="37"/>
      <c r="C26" s="96" t="s">
        <v>328</v>
      </c>
      <c r="D26" s="419" t="s">
        <v>329</v>
      </c>
      <c r="E26" s="419"/>
      <c r="F26" s="85">
        <v>0.15</v>
      </c>
      <c r="G26" s="38"/>
      <c r="H26" s="39"/>
      <c r="I26" s="38"/>
      <c r="J26" s="38"/>
      <c r="K26" s="58"/>
      <c r="L26" s="531"/>
      <c r="M26" s="534"/>
      <c r="N26" s="534"/>
      <c r="O26" s="534"/>
      <c r="P26" s="535"/>
      <c r="Q26" s="38"/>
    </row>
    <row r="27" spans="2:24" ht="17" customHeight="1">
      <c r="B27" s="37"/>
      <c r="C27" s="38"/>
      <c r="D27" s="97" t="s">
        <v>332</v>
      </c>
      <c r="E27" s="98"/>
      <c r="F27" s="99">
        <v>0.85</v>
      </c>
      <c r="G27" s="98"/>
      <c r="H27" s="100"/>
      <c r="I27" s="38"/>
      <c r="J27" s="24"/>
      <c r="K27" s="38"/>
      <c r="L27" s="38"/>
      <c r="M27" s="38"/>
      <c r="N27" s="38"/>
      <c r="O27" s="38"/>
      <c r="P27" s="38"/>
      <c r="Q27" s="38"/>
    </row>
    <row r="28" spans="2:24" ht="17" customHeight="1">
      <c r="B28" s="32"/>
      <c r="C28" s="419"/>
      <c r="D28" s="96" t="s">
        <v>328</v>
      </c>
      <c r="E28" s="38" t="s">
        <v>66</v>
      </c>
      <c r="F28" s="38"/>
      <c r="G28" s="38"/>
      <c r="H28" s="101">
        <v>0.55000000000000004</v>
      </c>
      <c r="I28" s="38"/>
      <c r="J28" s="24"/>
      <c r="K28" s="38"/>
      <c r="L28" s="38"/>
      <c r="M28" s="38"/>
      <c r="N28" s="38"/>
      <c r="O28" s="38"/>
      <c r="P28" s="38"/>
      <c r="Q28" s="38"/>
    </row>
    <row r="29" spans="2:24" ht="17" customHeight="1">
      <c r="B29" s="32"/>
      <c r="C29" s="419"/>
      <c r="D29" s="38"/>
      <c r="E29" s="38" t="s">
        <v>333</v>
      </c>
      <c r="F29" s="38"/>
      <c r="G29" s="38"/>
      <c r="H29" s="101">
        <v>0.25</v>
      </c>
      <c r="I29" s="24"/>
      <c r="J29" s="24"/>
      <c r="K29" s="38"/>
      <c r="L29" s="38"/>
      <c r="M29" s="38"/>
      <c r="N29" s="38"/>
      <c r="O29" s="38"/>
      <c r="P29" s="38"/>
      <c r="Q29" s="38"/>
    </row>
    <row r="30" spans="2:24" ht="17" customHeight="1">
      <c r="B30" s="32"/>
      <c r="C30" s="419"/>
      <c r="D30" s="419"/>
      <c r="E30" s="38" t="s">
        <v>852</v>
      </c>
      <c r="F30" s="38"/>
      <c r="G30" s="38"/>
      <c r="H30" s="101">
        <v>0.1</v>
      </c>
      <c r="I30" s="24"/>
      <c r="J30" s="24"/>
      <c r="K30" s="38"/>
      <c r="L30" s="38"/>
      <c r="M30" s="38"/>
      <c r="N30" s="38"/>
      <c r="O30" s="38"/>
      <c r="P30" s="38"/>
      <c r="Q30" s="38"/>
    </row>
    <row r="31" spans="2:24" ht="17" customHeight="1">
      <c r="B31" s="30"/>
      <c r="C31" s="28"/>
      <c r="D31" s="59"/>
      <c r="E31" s="59" t="s">
        <v>68</v>
      </c>
      <c r="F31" s="59"/>
      <c r="G31" s="59"/>
      <c r="H31" s="102">
        <v>0.1</v>
      </c>
      <c r="I31" s="24"/>
      <c r="J31" s="24"/>
      <c r="K31" s="38"/>
      <c r="L31" s="38"/>
      <c r="M31" s="38"/>
      <c r="N31" s="38"/>
      <c r="O31" s="38"/>
      <c r="P31" s="38"/>
      <c r="Q31" s="38"/>
    </row>
    <row r="32" spans="2:24" ht="17" customHeight="1">
      <c r="I32" s="24"/>
      <c r="J32" s="24"/>
      <c r="K32" s="38"/>
      <c r="L32" s="38"/>
      <c r="M32" s="38"/>
      <c r="N32" s="38"/>
      <c r="O32" s="38"/>
      <c r="P32" s="38"/>
      <c r="Q32" s="38"/>
    </row>
    <row r="33" spans="2:24" ht="17" customHeight="1">
      <c r="I33" s="24"/>
      <c r="J33" s="24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</row>
    <row r="34" spans="2:24" ht="17" customHeight="1">
      <c r="B34" s="510" t="s">
        <v>872</v>
      </c>
      <c r="C34" s="511"/>
      <c r="D34" s="511"/>
      <c r="E34" s="511"/>
      <c r="F34" s="511"/>
      <c r="G34" s="511"/>
      <c r="H34" s="511"/>
      <c r="I34" s="511"/>
      <c r="J34" s="511"/>
      <c r="K34" s="511"/>
      <c r="L34" s="511"/>
      <c r="M34" s="511"/>
      <c r="N34" s="511"/>
      <c r="O34" s="511"/>
      <c r="P34" s="511"/>
      <c r="Q34" s="511"/>
      <c r="R34" s="511"/>
      <c r="S34" s="511"/>
      <c r="T34" s="511"/>
      <c r="U34" s="511"/>
      <c r="V34" s="511"/>
      <c r="W34" s="511"/>
      <c r="X34" s="512"/>
    </row>
    <row r="35" spans="2:24" ht="17" customHeight="1">
      <c r="B35" s="560"/>
      <c r="C35" s="561"/>
      <c r="D35" s="561"/>
      <c r="E35" s="561"/>
      <c r="F35" s="561"/>
      <c r="G35" s="561"/>
      <c r="H35" s="561"/>
      <c r="I35" s="561"/>
      <c r="J35" s="561"/>
      <c r="K35" s="561"/>
      <c r="L35" s="561"/>
      <c r="M35" s="561"/>
      <c r="N35" s="561"/>
      <c r="O35" s="561"/>
      <c r="P35" s="561"/>
      <c r="Q35" s="561"/>
      <c r="R35" s="561"/>
      <c r="S35" s="561"/>
      <c r="T35" s="561"/>
      <c r="U35" s="561"/>
      <c r="V35" s="561"/>
      <c r="W35" s="561"/>
      <c r="X35" s="562"/>
    </row>
    <row r="36" spans="2:24" ht="17" customHeight="1">
      <c r="B36" s="37"/>
      <c r="C36" s="38"/>
      <c r="D36" s="38"/>
      <c r="E36" s="419"/>
      <c r="F36" s="419"/>
      <c r="G36" s="419"/>
      <c r="H36" s="419"/>
      <c r="I36" s="419"/>
      <c r="J36" s="419"/>
      <c r="K36" s="38"/>
      <c r="L36" s="38"/>
      <c r="M36" s="38"/>
      <c r="N36" s="104" t="s">
        <v>364</v>
      </c>
      <c r="O36" s="38"/>
      <c r="P36" s="38"/>
      <c r="Q36" s="38"/>
      <c r="R36" s="38"/>
      <c r="S36" s="38"/>
      <c r="T36" s="38"/>
      <c r="U36" s="38"/>
      <c r="V36" s="38"/>
      <c r="W36" s="38"/>
      <c r="X36" s="39"/>
    </row>
    <row r="37" spans="2:24" ht="17" customHeight="1">
      <c r="B37" s="37"/>
      <c r="C37" s="38"/>
      <c r="D37" s="38"/>
      <c r="E37" s="104" t="s">
        <v>364</v>
      </c>
      <c r="F37" s="38"/>
      <c r="G37" s="38"/>
      <c r="H37" s="38"/>
      <c r="I37" s="38"/>
      <c r="J37" s="38"/>
      <c r="K37" s="38"/>
      <c r="L37" s="38"/>
      <c r="M37" s="115" t="s">
        <v>353</v>
      </c>
      <c r="N37" s="77" t="s">
        <v>367</v>
      </c>
      <c r="O37" s="77"/>
      <c r="P37" s="77"/>
      <c r="Q37" s="77"/>
      <c r="R37" s="77"/>
      <c r="S37" s="77"/>
      <c r="T37" s="77"/>
      <c r="U37" s="77"/>
      <c r="V37" s="77"/>
      <c r="W37" s="77"/>
      <c r="X37" s="80"/>
    </row>
    <row r="38" spans="2:24" ht="17" customHeight="1">
      <c r="B38" s="108" t="s">
        <v>341</v>
      </c>
      <c r="C38" s="78" t="s">
        <v>346</v>
      </c>
      <c r="D38" s="78"/>
      <c r="E38" s="78" t="s">
        <v>366</v>
      </c>
      <c r="F38" s="78"/>
      <c r="G38" s="78"/>
      <c r="H38" s="78"/>
      <c r="I38" s="78"/>
      <c r="J38" s="106"/>
      <c r="K38" s="38"/>
      <c r="L38" s="38"/>
      <c r="M38" s="117" t="s">
        <v>354</v>
      </c>
      <c r="N38" s="38" t="s">
        <v>359</v>
      </c>
      <c r="O38" s="38"/>
      <c r="P38" s="38"/>
      <c r="Q38" s="38"/>
      <c r="R38" s="38"/>
      <c r="S38" s="38"/>
      <c r="T38" s="38"/>
      <c r="U38" s="38"/>
      <c r="V38" s="38"/>
      <c r="W38" s="38"/>
      <c r="X38" s="39"/>
    </row>
    <row r="39" spans="2:24" ht="17" customHeight="1">
      <c r="B39" s="109" t="s">
        <v>342</v>
      </c>
      <c r="C39" s="518" t="s">
        <v>347</v>
      </c>
      <c r="D39" s="518"/>
      <c r="E39" s="105" t="s">
        <v>349</v>
      </c>
      <c r="F39" s="78"/>
      <c r="G39" s="78"/>
      <c r="H39" s="106"/>
      <c r="I39" s="515" t="s">
        <v>352</v>
      </c>
      <c r="J39" s="107">
        <v>0.4</v>
      </c>
      <c r="K39" s="38"/>
      <c r="L39" s="38"/>
      <c r="M39" s="117" t="s">
        <v>355</v>
      </c>
      <c r="N39" s="38" t="s">
        <v>360</v>
      </c>
      <c r="O39" s="38"/>
      <c r="P39" s="38"/>
      <c r="Q39" s="38"/>
      <c r="R39" s="38"/>
      <c r="S39" s="38"/>
      <c r="T39" s="38"/>
      <c r="U39" s="38"/>
      <c r="V39" s="38"/>
      <c r="W39" s="38"/>
      <c r="X39" s="39"/>
    </row>
    <row r="40" spans="2:24" ht="17" customHeight="1">
      <c r="B40" s="109" t="s">
        <v>344</v>
      </c>
      <c r="C40" s="519"/>
      <c r="D40" s="519"/>
      <c r="E40" s="105" t="s">
        <v>350</v>
      </c>
      <c r="F40" s="78"/>
      <c r="G40" s="78"/>
      <c r="H40" s="106"/>
      <c r="I40" s="516"/>
      <c r="J40" s="107">
        <v>0.35</v>
      </c>
      <c r="K40" s="38"/>
      <c r="L40" s="38"/>
      <c r="M40" s="117" t="s">
        <v>356</v>
      </c>
      <c r="N40" s="38" t="s">
        <v>361</v>
      </c>
      <c r="O40" s="38"/>
      <c r="P40" s="38"/>
      <c r="Q40" s="38"/>
      <c r="R40" s="38"/>
      <c r="S40" s="38"/>
      <c r="T40" s="38"/>
      <c r="U40" s="38"/>
      <c r="V40" s="38"/>
      <c r="W40" s="38"/>
      <c r="X40" s="39"/>
    </row>
    <row r="41" spans="2:24" ht="17" customHeight="1">
      <c r="B41" s="109" t="s">
        <v>343</v>
      </c>
      <c r="C41" s="519"/>
      <c r="D41" s="519"/>
      <c r="E41" s="105" t="s">
        <v>351</v>
      </c>
      <c r="F41" s="78"/>
      <c r="G41" s="78"/>
      <c r="H41" s="106"/>
      <c r="I41" s="516"/>
      <c r="J41" s="107">
        <v>0.2</v>
      </c>
      <c r="K41" s="38"/>
      <c r="L41" s="38"/>
      <c r="M41" s="116" t="s">
        <v>357</v>
      </c>
      <c r="N41" s="59" t="s">
        <v>362</v>
      </c>
      <c r="O41" s="59"/>
      <c r="P41" s="59"/>
      <c r="Q41" s="59"/>
      <c r="R41" s="59"/>
      <c r="S41" s="59"/>
      <c r="T41" s="59"/>
      <c r="U41" s="59"/>
      <c r="V41" s="59"/>
      <c r="W41" s="59"/>
      <c r="X41" s="60"/>
    </row>
    <row r="42" spans="2:24" ht="17" customHeight="1">
      <c r="B42" s="110" t="s">
        <v>345</v>
      </c>
      <c r="C42" s="111" t="s">
        <v>348</v>
      </c>
      <c r="D42" s="111"/>
      <c r="E42" s="111" t="s">
        <v>365</v>
      </c>
      <c r="F42" s="111"/>
      <c r="G42" s="111"/>
      <c r="H42" s="112"/>
      <c r="I42" s="517"/>
      <c r="J42" s="113">
        <v>0.05</v>
      </c>
      <c r="K42" s="59"/>
      <c r="L42" s="59"/>
      <c r="M42" s="114" t="s">
        <v>358</v>
      </c>
      <c r="N42" s="78" t="s">
        <v>363</v>
      </c>
      <c r="O42" s="78"/>
      <c r="P42" s="78"/>
      <c r="Q42" s="78"/>
      <c r="R42" s="78"/>
      <c r="S42" s="78"/>
      <c r="T42" s="78"/>
      <c r="U42" s="78"/>
      <c r="V42" s="78"/>
      <c r="W42" s="78"/>
      <c r="X42" s="106"/>
    </row>
  </sheetData>
  <mergeCells count="47">
    <mergeCell ref="B21:H22"/>
    <mergeCell ref="B34:X35"/>
    <mergeCell ref="T21:V22"/>
    <mergeCell ref="W21:X22"/>
    <mergeCell ref="S15:S16"/>
    <mergeCell ref="T18:V20"/>
    <mergeCell ref="W18:X20"/>
    <mergeCell ref="S18:S20"/>
    <mergeCell ref="S21:S22"/>
    <mergeCell ref="W15:X16"/>
    <mergeCell ref="L14:L15"/>
    <mergeCell ref="M14:P15"/>
    <mergeCell ref="T15:V16"/>
    <mergeCell ref="M9:P10"/>
    <mergeCell ref="L11:L12"/>
    <mergeCell ref="M11:P12"/>
    <mergeCell ref="T11:V13"/>
    <mergeCell ref="B2:I2"/>
    <mergeCell ref="K2:P2"/>
    <mergeCell ref="R2:X2"/>
    <mergeCell ref="T7:V8"/>
    <mergeCell ref="W7:X8"/>
    <mergeCell ref="T3:V3"/>
    <mergeCell ref="W3:X3"/>
    <mergeCell ref="K5:L6"/>
    <mergeCell ref="M5:P6"/>
    <mergeCell ref="S5:S6"/>
    <mergeCell ref="T5:V6"/>
    <mergeCell ref="W5:X6"/>
    <mergeCell ref="K3:L4"/>
    <mergeCell ref="M3:P4"/>
    <mergeCell ref="I39:I42"/>
    <mergeCell ref="C39:D41"/>
    <mergeCell ref="K7:L8"/>
    <mergeCell ref="M7:P8"/>
    <mergeCell ref="S7:S8"/>
    <mergeCell ref="K21:L22"/>
    <mergeCell ref="M21:P22"/>
    <mergeCell ref="L16:L17"/>
    <mergeCell ref="M16:P17"/>
    <mergeCell ref="L18:L19"/>
    <mergeCell ref="M18:P19"/>
    <mergeCell ref="L23:L24"/>
    <mergeCell ref="M23:P24"/>
    <mergeCell ref="L25:L26"/>
    <mergeCell ref="M25:P26"/>
    <mergeCell ref="L9:L10"/>
  </mergeCells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79"/>
  <sheetViews>
    <sheetView showGridLines="0" showRuler="0" workbookViewId="0">
      <selection activeCell="B1" sqref="B1"/>
    </sheetView>
  </sheetViews>
  <sheetFormatPr baseColWidth="10" defaultRowHeight="15" x14ac:dyDescent="0"/>
  <cols>
    <col min="1" max="1" width="2" customWidth="1"/>
    <col min="2" max="2" width="3.6640625" customWidth="1"/>
    <col min="3" max="3" width="3.1640625" customWidth="1"/>
    <col min="4" max="4" width="1.1640625" customWidth="1"/>
    <col min="5" max="5" width="2.33203125" customWidth="1"/>
    <col min="6" max="6" width="2.6640625" customWidth="1"/>
    <col min="7" max="7" width="16.33203125" customWidth="1"/>
    <col min="8" max="8" width="5.33203125" customWidth="1"/>
    <col min="9" max="9" width="3.5" customWidth="1"/>
    <col min="10" max="10" width="4.33203125" customWidth="1"/>
    <col min="11" max="11" width="1.33203125" customWidth="1"/>
    <col min="12" max="12" width="2.33203125" customWidth="1"/>
    <col min="13" max="13" width="3.1640625" customWidth="1"/>
    <col min="14" max="14" width="25.6640625" customWidth="1"/>
    <col min="15" max="15" width="6.83203125" customWidth="1"/>
    <col min="16" max="16" width="2.83203125" customWidth="1"/>
    <col min="17" max="17" width="3.6640625" customWidth="1"/>
    <col min="18" max="18" width="1.83203125" customWidth="1"/>
    <col min="19" max="19" width="3.1640625" customWidth="1"/>
    <col min="20" max="20" width="3.33203125" customWidth="1"/>
    <col min="21" max="21" width="16.1640625" customWidth="1"/>
    <col min="22" max="22" width="7.33203125" customWidth="1"/>
    <col min="23" max="23" width="3.83203125" customWidth="1"/>
    <col min="24" max="24" width="4.33203125" customWidth="1"/>
    <col min="25" max="25" width="1.33203125" customWidth="1"/>
    <col min="26" max="26" width="3.83203125" customWidth="1"/>
    <col min="27" max="27" width="17.83203125" customWidth="1"/>
    <col min="28" max="28" width="6.6640625" customWidth="1"/>
    <col min="29" max="29" width="4.1640625" customWidth="1"/>
    <col min="30" max="30" width="3.33203125" customWidth="1"/>
    <col min="31" max="31" width="2" customWidth="1"/>
    <col min="32" max="32" width="3.5" customWidth="1"/>
    <col min="33" max="33" width="3.1640625" customWidth="1"/>
    <col min="34" max="34" width="15.1640625" customWidth="1"/>
    <col min="35" max="35" width="9" customWidth="1"/>
    <col min="36" max="36" width="3.83203125" customWidth="1"/>
    <col min="37" max="37" width="4" customWidth="1"/>
    <col min="38" max="38" width="1.33203125" customWidth="1"/>
    <col min="39" max="39" width="3.33203125" customWidth="1"/>
    <col min="40" max="40" width="3" customWidth="1"/>
    <col min="41" max="41" width="4" customWidth="1"/>
    <col min="42" max="42" width="12.83203125" customWidth="1"/>
    <col min="43" max="43" width="10.83203125" style="38"/>
  </cols>
  <sheetData>
    <row r="1" spans="2:43" ht="41" customHeight="1">
      <c r="B1" s="370" t="s">
        <v>368</v>
      </c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  <c r="V1" s="370"/>
      <c r="W1" s="370"/>
      <c r="X1" s="370"/>
      <c r="Y1" s="370"/>
      <c r="Z1" s="370"/>
      <c r="AA1" s="370"/>
      <c r="AB1" s="370"/>
      <c r="AC1" s="370"/>
      <c r="AD1" s="370"/>
      <c r="AE1" s="370"/>
      <c r="AF1" s="370"/>
      <c r="AG1" s="370"/>
      <c r="AH1" s="370"/>
      <c r="AI1" s="370"/>
      <c r="AJ1" s="370"/>
      <c r="AK1" s="370"/>
      <c r="AL1" s="370"/>
      <c r="AM1" s="370"/>
      <c r="AN1" s="370"/>
      <c r="AO1" s="370"/>
      <c r="AP1" s="370"/>
    </row>
    <row r="2" spans="2:43" ht="18">
      <c r="B2" s="614" t="s">
        <v>369</v>
      </c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448"/>
      <c r="P2" s="561" t="s">
        <v>425</v>
      </c>
      <c r="Q2" s="561"/>
      <c r="R2" s="561"/>
      <c r="S2" s="561"/>
      <c r="T2" s="561"/>
      <c r="U2" s="561"/>
      <c r="V2" s="154"/>
      <c r="W2" s="565" t="s">
        <v>430</v>
      </c>
      <c r="X2" s="565"/>
      <c r="Y2" s="565"/>
      <c r="Z2" s="565"/>
      <c r="AA2" s="565"/>
      <c r="AB2" s="153"/>
      <c r="AC2" s="566" t="s">
        <v>424</v>
      </c>
      <c r="AD2" s="567"/>
      <c r="AE2" s="567"/>
      <c r="AF2" s="567"/>
      <c r="AG2" s="567"/>
      <c r="AH2" s="567"/>
      <c r="AI2" s="567"/>
      <c r="AJ2" s="567"/>
      <c r="AK2" s="567"/>
      <c r="AL2" s="567"/>
      <c r="AM2" s="567"/>
      <c r="AN2" s="567"/>
      <c r="AO2" s="567"/>
      <c r="AP2" s="568"/>
      <c r="AQ2" s="37"/>
    </row>
    <row r="3" spans="2:43" ht="17" customHeight="1">
      <c r="B3" s="616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8"/>
      <c r="O3" s="38"/>
      <c r="P3" s="561"/>
      <c r="Q3" s="561"/>
      <c r="R3" s="561"/>
      <c r="S3" s="561"/>
      <c r="T3" s="561"/>
      <c r="U3" s="561"/>
      <c r="V3" s="38"/>
      <c r="W3" s="565"/>
      <c r="X3" s="565"/>
      <c r="Y3" s="565"/>
      <c r="Z3" s="565"/>
      <c r="AA3" s="565"/>
      <c r="AB3" s="38"/>
      <c r="AC3" s="569" t="s">
        <v>435</v>
      </c>
      <c r="AD3" s="570"/>
      <c r="AE3" s="570"/>
      <c r="AF3" s="570"/>
      <c r="AG3" s="570"/>
      <c r="AH3" s="570"/>
      <c r="AI3" s="136"/>
      <c r="AJ3" s="571" t="s">
        <v>370</v>
      </c>
      <c r="AK3" s="571"/>
      <c r="AL3" s="571"/>
      <c r="AM3" s="571"/>
      <c r="AN3" s="571"/>
      <c r="AO3" s="571"/>
      <c r="AP3" s="368"/>
      <c r="AQ3" s="37"/>
    </row>
    <row r="4" spans="2:43">
      <c r="B4" s="38"/>
      <c r="C4" s="625"/>
      <c r="D4" s="625"/>
      <c r="E4" s="77"/>
      <c r="F4" s="77"/>
      <c r="G4" s="77"/>
      <c r="H4" s="77"/>
      <c r="I4" s="77"/>
      <c r="J4" s="77"/>
      <c r="K4" s="77"/>
      <c r="L4" s="77"/>
      <c r="M4" s="77"/>
      <c r="N4" s="77"/>
      <c r="O4" s="38"/>
      <c r="P4" s="38"/>
      <c r="Q4" s="356"/>
      <c r="R4" s="356"/>
      <c r="S4" s="38"/>
      <c r="T4" s="38"/>
      <c r="U4" s="38"/>
      <c r="V4" s="38"/>
      <c r="W4" s="38"/>
      <c r="X4" s="356"/>
      <c r="Y4" s="356"/>
      <c r="Z4" s="38"/>
      <c r="AA4" s="38"/>
      <c r="AB4" s="38"/>
      <c r="AC4" s="77"/>
      <c r="AD4" s="140"/>
      <c r="AE4" s="140"/>
      <c r="AF4" s="77"/>
      <c r="AG4" s="77"/>
      <c r="AH4" s="77"/>
      <c r="AI4" s="77"/>
      <c r="AJ4" s="77"/>
      <c r="AK4" s="330"/>
      <c r="AL4" s="329"/>
      <c r="AM4" s="329"/>
      <c r="AN4" s="331"/>
      <c r="AO4" s="77"/>
      <c r="AP4" s="38"/>
    </row>
    <row r="5" spans="2:43" ht="15" customHeight="1">
      <c r="B5" s="572" t="s">
        <v>418</v>
      </c>
      <c r="C5" s="123"/>
      <c r="D5" s="39"/>
      <c r="E5" s="632" t="s">
        <v>374</v>
      </c>
      <c r="F5" s="632"/>
      <c r="G5" s="147"/>
      <c r="H5" s="51"/>
      <c r="I5" s="572" t="s">
        <v>419</v>
      </c>
      <c r="J5" s="124"/>
      <c r="K5" s="39"/>
      <c r="L5" s="645" t="s">
        <v>431</v>
      </c>
      <c r="M5" s="359"/>
      <c r="N5" s="447"/>
      <c r="O5" s="38"/>
      <c r="P5" s="572" t="s">
        <v>419</v>
      </c>
      <c r="Q5" s="155"/>
      <c r="R5" s="123"/>
      <c r="S5" s="130"/>
      <c r="T5" s="132"/>
      <c r="U5" s="131"/>
      <c r="V5" s="38"/>
      <c r="W5" s="572" t="s">
        <v>420</v>
      </c>
      <c r="X5" s="124"/>
      <c r="Y5" s="38"/>
      <c r="Z5" s="120"/>
      <c r="AA5" s="156"/>
      <c r="AB5" s="38"/>
      <c r="AC5" s="572" t="s">
        <v>420</v>
      </c>
      <c r="AD5" s="124"/>
      <c r="AE5" s="39"/>
      <c r="AF5" s="602" t="s">
        <v>453</v>
      </c>
      <c r="AG5" s="603"/>
      <c r="AH5" s="142"/>
      <c r="AI5" s="38"/>
      <c r="AJ5" s="572" t="s">
        <v>421</v>
      </c>
      <c r="AK5" s="124"/>
      <c r="AL5" s="39"/>
      <c r="AM5" s="119"/>
      <c r="AN5" s="122">
        <v>2000</v>
      </c>
      <c r="AO5" s="564" t="s">
        <v>397</v>
      </c>
      <c r="AP5" s="564"/>
    </row>
    <row r="6" spans="2:43" ht="15" customHeight="1">
      <c r="B6" s="572"/>
      <c r="C6" s="123"/>
      <c r="D6" s="39"/>
      <c r="E6" s="633"/>
      <c r="F6" s="634"/>
      <c r="G6" s="147"/>
      <c r="H6" s="38"/>
      <c r="I6" s="572"/>
      <c r="J6" s="124"/>
      <c r="K6" s="39"/>
      <c r="L6" s="646"/>
      <c r="M6" s="129"/>
      <c r="N6" s="443"/>
      <c r="O6" s="38"/>
      <c r="P6" s="572"/>
      <c r="Q6" s="157"/>
      <c r="R6" s="123"/>
      <c r="S6" s="597" t="s">
        <v>434</v>
      </c>
      <c r="T6" s="598"/>
      <c r="U6" s="142" t="s">
        <v>428</v>
      </c>
      <c r="V6" s="38"/>
      <c r="W6" s="572"/>
      <c r="X6" s="124"/>
      <c r="Y6" s="39"/>
      <c r="Z6" s="609" t="s">
        <v>451</v>
      </c>
      <c r="AA6" s="142" t="s">
        <v>449</v>
      </c>
      <c r="AB6" s="38"/>
      <c r="AC6" s="572"/>
      <c r="AD6" s="124"/>
      <c r="AE6" s="39"/>
      <c r="AF6" s="604"/>
      <c r="AG6" s="605"/>
      <c r="AH6" s="142"/>
      <c r="AI6" s="38"/>
      <c r="AJ6" s="572"/>
      <c r="AK6" s="124"/>
      <c r="AL6" s="39"/>
      <c r="AM6" s="638" t="s">
        <v>391</v>
      </c>
      <c r="AN6" s="134"/>
      <c r="AO6" s="564" t="s">
        <v>399</v>
      </c>
      <c r="AP6" s="564"/>
    </row>
    <row r="7" spans="2:43">
      <c r="B7" s="572"/>
      <c r="C7" s="123"/>
      <c r="D7" s="39"/>
      <c r="E7" s="633"/>
      <c r="F7" s="634"/>
      <c r="G7" s="147"/>
      <c r="H7" s="38"/>
      <c r="I7" s="572"/>
      <c r="J7" s="124"/>
      <c r="K7" s="39"/>
      <c r="L7" s="626" t="s">
        <v>387</v>
      </c>
      <c r="M7" s="641" t="s">
        <v>388</v>
      </c>
      <c r="N7" s="142"/>
      <c r="O7" s="158"/>
      <c r="P7" s="572"/>
      <c r="Q7" s="159"/>
      <c r="R7" s="38"/>
      <c r="S7" s="597"/>
      <c r="T7" s="598"/>
      <c r="U7" s="142"/>
      <c r="V7" s="158"/>
      <c r="W7" s="572"/>
      <c r="X7" s="124"/>
      <c r="Y7" s="39"/>
      <c r="Z7" s="610"/>
      <c r="AA7" s="142" t="s">
        <v>448</v>
      </c>
      <c r="AB7" s="38"/>
      <c r="AC7" s="572"/>
      <c r="AD7" s="124"/>
      <c r="AE7" s="39"/>
      <c r="AF7" s="604"/>
      <c r="AG7" s="605"/>
      <c r="AH7" s="142"/>
      <c r="AI7" s="38"/>
      <c r="AJ7" s="572"/>
      <c r="AK7" s="124"/>
      <c r="AL7" s="39"/>
      <c r="AM7" s="639"/>
      <c r="AN7" s="134"/>
      <c r="AO7" s="564" t="s">
        <v>398</v>
      </c>
      <c r="AP7" s="564"/>
    </row>
    <row r="8" spans="2:43">
      <c r="B8" s="572"/>
      <c r="C8" s="123"/>
      <c r="D8" s="39"/>
      <c r="E8" s="633"/>
      <c r="F8" s="634"/>
      <c r="G8" s="147"/>
      <c r="H8" s="38"/>
      <c r="I8" s="572"/>
      <c r="J8" s="124"/>
      <c r="K8" s="39"/>
      <c r="L8" s="627"/>
      <c r="M8" s="641"/>
      <c r="N8" s="142"/>
      <c r="O8" s="158"/>
      <c r="P8" s="572"/>
      <c r="Q8" s="159"/>
      <c r="R8" s="38"/>
      <c r="S8" s="597"/>
      <c r="T8" s="598"/>
      <c r="U8" s="142" t="s">
        <v>427</v>
      </c>
      <c r="V8" s="158"/>
      <c r="W8" s="572"/>
      <c r="X8" s="124"/>
      <c r="Y8" s="39"/>
      <c r="Z8" s="610"/>
      <c r="AA8" s="142" t="s">
        <v>442</v>
      </c>
      <c r="AB8" s="38"/>
      <c r="AC8" s="572"/>
      <c r="AD8" s="124"/>
      <c r="AE8" s="39"/>
      <c r="AF8" s="604"/>
      <c r="AG8" s="605"/>
      <c r="AH8" s="142"/>
      <c r="AI8" s="38"/>
      <c r="AJ8" s="572"/>
      <c r="AK8" s="124"/>
      <c r="AL8" s="39"/>
      <c r="AM8" s="639"/>
      <c r="AN8" s="134"/>
      <c r="AO8" s="564" t="s">
        <v>466</v>
      </c>
      <c r="AP8" s="564"/>
    </row>
    <row r="9" spans="2:43" ht="15" customHeight="1">
      <c r="B9" s="572"/>
      <c r="C9" s="125">
        <v>0.5</v>
      </c>
      <c r="D9" s="60"/>
      <c r="E9" s="633"/>
      <c r="F9" s="634"/>
      <c r="G9" s="147"/>
      <c r="H9" s="38"/>
      <c r="I9" s="572"/>
      <c r="J9" s="126">
        <v>50</v>
      </c>
      <c r="K9" s="60"/>
      <c r="L9" s="627"/>
      <c r="M9" s="641"/>
      <c r="N9" s="37"/>
      <c r="O9" s="158"/>
      <c r="P9" s="572"/>
      <c r="Q9" s="160">
        <v>2</v>
      </c>
      <c r="R9" s="59"/>
      <c r="S9" s="597"/>
      <c r="T9" s="598"/>
      <c r="U9" s="144" t="s">
        <v>426</v>
      </c>
      <c r="V9" s="158"/>
      <c r="W9" s="572"/>
      <c r="X9" s="126">
        <v>25</v>
      </c>
      <c r="Y9" s="60"/>
      <c r="Z9" s="610"/>
      <c r="AA9" s="161"/>
      <c r="AB9" s="38"/>
      <c r="AC9" s="572"/>
      <c r="AD9" s="135">
        <v>0.5</v>
      </c>
      <c r="AE9" s="60"/>
      <c r="AF9" s="606"/>
      <c r="AG9" s="607"/>
      <c r="AH9" s="142"/>
      <c r="AI9" s="38"/>
      <c r="AJ9" s="572"/>
      <c r="AK9" s="126">
        <v>50</v>
      </c>
      <c r="AL9" s="60"/>
      <c r="AM9" s="639"/>
      <c r="AN9" s="134"/>
      <c r="AO9" s="564" t="s">
        <v>465</v>
      </c>
      <c r="AP9" s="564"/>
    </row>
    <row r="10" spans="2:43">
      <c r="B10" s="572"/>
      <c r="C10" s="123"/>
      <c r="D10" s="39"/>
      <c r="E10" s="635"/>
      <c r="F10" s="636"/>
      <c r="G10" s="147" t="s">
        <v>403</v>
      </c>
      <c r="H10" s="38"/>
      <c r="I10" s="572"/>
      <c r="J10" s="124"/>
      <c r="K10" s="39"/>
      <c r="L10" s="627"/>
      <c r="M10" s="641"/>
      <c r="N10" s="142" t="s">
        <v>417</v>
      </c>
      <c r="O10" s="158"/>
      <c r="P10" s="572"/>
      <c r="Q10" s="160"/>
      <c r="R10" s="38"/>
      <c r="S10" s="599"/>
      <c r="T10" s="600"/>
      <c r="U10" s="142" t="s">
        <v>444</v>
      </c>
      <c r="V10" s="158"/>
      <c r="W10" s="572"/>
      <c r="X10" s="124"/>
      <c r="Y10" s="39"/>
      <c r="Z10" s="611"/>
      <c r="AA10" s="142" t="s">
        <v>439</v>
      </c>
      <c r="AB10" s="38"/>
      <c r="AC10" s="572"/>
      <c r="AD10" s="124"/>
      <c r="AE10" s="39"/>
      <c r="AF10" s="573" t="s">
        <v>390</v>
      </c>
      <c r="AG10" s="573" t="s">
        <v>401</v>
      </c>
      <c r="AH10" s="142" t="s">
        <v>457</v>
      </c>
      <c r="AI10" s="38"/>
      <c r="AJ10" s="572"/>
      <c r="AK10" s="124"/>
      <c r="AL10" s="39"/>
      <c r="AM10" s="639"/>
      <c r="AN10" s="134"/>
      <c r="AO10" s="142" t="s">
        <v>396</v>
      </c>
      <c r="AP10" s="142"/>
    </row>
    <row r="11" spans="2:43" ht="15" customHeight="1">
      <c r="B11" s="572"/>
      <c r="C11" s="123"/>
      <c r="D11" s="39"/>
      <c r="E11" s="619" t="s">
        <v>373</v>
      </c>
      <c r="F11" s="629" t="s">
        <v>381</v>
      </c>
      <c r="G11" s="148"/>
      <c r="H11" s="38"/>
      <c r="I11" s="572"/>
      <c r="J11" s="124"/>
      <c r="K11" s="39"/>
      <c r="L11" s="628"/>
      <c r="M11" s="642"/>
      <c r="N11" s="142" t="s">
        <v>416</v>
      </c>
      <c r="O11" s="158"/>
      <c r="P11" s="572"/>
      <c r="Q11" s="160"/>
      <c r="R11" s="38"/>
      <c r="S11" s="596" t="s">
        <v>433</v>
      </c>
      <c r="T11" s="591" t="s">
        <v>431</v>
      </c>
      <c r="U11" s="142" t="s">
        <v>452</v>
      </c>
      <c r="V11" s="158"/>
      <c r="W11" s="572"/>
      <c r="X11" s="124"/>
      <c r="Y11" s="39"/>
      <c r="Z11" s="609" t="s">
        <v>447</v>
      </c>
      <c r="AA11" s="142"/>
      <c r="AB11" s="38"/>
      <c r="AC11" s="572"/>
      <c r="AD11" s="124"/>
      <c r="AE11" s="39"/>
      <c r="AF11" s="574"/>
      <c r="AG11" s="574"/>
      <c r="AH11" s="142"/>
      <c r="AI11" s="38"/>
      <c r="AJ11" s="572"/>
      <c r="AK11" s="124"/>
      <c r="AL11" s="39"/>
      <c r="AM11" s="639"/>
      <c r="AN11" s="134"/>
      <c r="AO11" s="142" t="s">
        <v>464</v>
      </c>
      <c r="AP11" s="142"/>
    </row>
    <row r="12" spans="2:43">
      <c r="B12" s="572"/>
      <c r="C12" s="123"/>
      <c r="D12" s="39"/>
      <c r="E12" s="620"/>
      <c r="F12" s="630"/>
      <c r="G12" s="148"/>
      <c r="H12" s="38"/>
      <c r="I12" s="572"/>
      <c r="J12" s="124"/>
      <c r="K12" s="39"/>
      <c r="L12" s="626" t="s">
        <v>385</v>
      </c>
      <c r="M12" s="626" t="s">
        <v>386</v>
      </c>
      <c r="N12" s="142" t="s">
        <v>422</v>
      </c>
      <c r="O12" s="38"/>
      <c r="P12" s="572"/>
      <c r="Q12" s="160"/>
      <c r="R12" s="38"/>
      <c r="S12" s="591"/>
      <c r="T12" s="591"/>
      <c r="U12" s="161"/>
      <c r="V12" s="38"/>
      <c r="W12" s="572"/>
      <c r="X12" s="124"/>
      <c r="Y12" s="39"/>
      <c r="Z12" s="610"/>
      <c r="AA12" s="142"/>
      <c r="AB12" s="38"/>
      <c r="AC12" s="572"/>
      <c r="AD12" s="124"/>
      <c r="AE12" s="39"/>
      <c r="AF12" s="574"/>
      <c r="AG12" s="574"/>
      <c r="AH12" s="142" t="s">
        <v>459</v>
      </c>
      <c r="AI12" s="38"/>
      <c r="AJ12" s="572"/>
      <c r="AK12" s="124"/>
      <c r="AL12" s="39"/>
      <c r="AM12" s="639"/>
      <c r="AN12" s="134"/>
      <c r="AO12" s="142" t="s">
        <v>450</v>
      </c>
      <c r="AP12" s="142"/>
    </row>
    <row r="13" spans="2:43">
      <c r="B13" s="572"/>
      <c r="C13" s="123"/>
      <c r="D13" s="39"/>
      <c r="E13" s="620"/>
      <c r="F13" s="630"/>
      <c r="G13" s="148"/>
      <c r="H13" s="38"/>
      <c r="I13" s="572"/>
      <c r="J13" s="124"/>
      <c r="K13" s="39"/>
      <c r="L13" s="627"/>
      <c r="M13" s="627"/>
      <c r="N13" s="444" t="s">
        <v>626</v>
      </c>
      <c r="O13" s="38"/>
      <c r="P13" s="572"/>
      <c r="Q13" s="160"/>
      <c r="R13" s="38"/>
      <c r="S13" s="591"/>
      <c r="T13" s="591"/>
      <c r="U13" s="144"/>
      <c r="V13" s="38"/>
      <c r="W13" s="572"/>
      <c r="X13" s="124"/>
      <c r="Y13" s="39"/>
      <c r="Z13" s="610"/>
      <c r="AA13" s="142"/>
      <c r="AB13" s="38"/>
      <c r="AC13" s="572"/>
      <c r="AD13" s="124"/>
      <c r="AE13" s="39"/>
      <c r="AF13" s="574"/>
      <c r="AG13" s="574"/>
      <c r="AH13" s="142"/>
      <c r="AI13" s="38"/>
      <c r="AJ13" s="572"/>
      <c r="AK13" s="124"/>
      <c r="AL13" s="39"/>
      <c r="AM13" s="639"/>
      <c r="AN13" s="134"/>
      <c r="AO13" s="142" t="s">
        <v>470</v>
      </c>
      <c r="AP13" s="142"/>
    </row>
    <row r="14" spans="2:43">
      <c r="B14" s="572"/>
      <c r="C14" s="127">
        <v>1</v>
      </c>
      <c r="D14" s="60"/>
      <c r="E14" s="620"/>
      <c r="F14" s="630"/>
      <c r="G14" s="148"/>
      <c r="H14" s="38"/>
      <c r="I14" s="572"/>
      <c r="J14" s="128">
        <v>100</v>
      </c>
      <c r="K14" s="60"/>
      <c r="L14" s="627"/>
      <c r="M14" s="627"/>
      <c r="N14" s="144"/>
      <c r="O14" s="38"/>
      <c r="P14" s="572"/>
      <c r="Q14" s="160">
        <v>4</v>
      </c>
      <c r="R14" s="59"/>
      <c r="S14" s="591"/>
      <c r="T14" s="591"/>
      <c r="U14" s="142" t="s">
        <v>423</v>
      </c>
      <c r="V14" s="38"/>
      <c r="W14" s="572"/>
      <c r="X14" s="128">
        <v>50</v>
      </c>
      <c r="Y14" s="60"/>
      <c r="Z14" s="610"/>
      <c r="AA14" s="142"/>
      <c r="AB14" s="38"/>
      <c r="AC14" s="572"/>
      <c r="AD14" s="128">
        <v>1</v>
      </c>
      <c r="AE14" s="60"/>
      <c r="AF14" s="574"/>
      <c r="AG14" s="574"/>
      <c r="AH14" s="142"/>
      <c r="AI14" s="38"/>
      <c r="AJ14" s="572"/>
      <c r="AK14" s="128">
        <v>100</v>
      </c>
      <c r="AL14" s="60"/>
      <c r="AM14" s="639"/>
      <c r="AN14" s="134"/>
      <c r="AO14" s="142" t="s">
        <v>468</v>
      </c>
      <c r="AP14" s="142"/>
    </row>
    <row r="15" spans="2:43">
      <c r="B15" s="572"/>
      <c r="C15" s="123"/>
      <c r="D15" s="39"/>
      <c r="E15" s="620"/>
      <c r="F15" s="630"/>
      <c r="G15" s="148"/>
      <c r="H15" s="38"/>
      <c r="I15" s="572"/>
      <c r="J15" s="124"/>
      <c r="K15" s="39"/>
      <c r="L15" s="627"/>
      <c r="M15" s="627"/>
      <c r="N15" s="144"/>
      <c r="O15" s="38"/>
      <c r="P15" s="572"/>
      <c r="Q15" s="160"/>
      <c r="R15" s="38"/>
      <c r="S15" s="591"/>
      <c r="T15" s="591"/>
      <c r="U15" s="144"/>
      <c r="V15" s="38"/>
      <c r="W15" s="572"/>
      <c r="X15" s="124"/>
      <c r="Y15" s="39"/>
      <c r="Z15" s="610"/>
      <c r="AA15" s="142"/>
      <c r="AB15" s="38"/>
      <c r="AC15" s="572"/>
      <c r="AD15" s="124"/>
      <c r="AE15" s="39"/>
      <c r="AF15" s="574"/>
      <c r="AG15" s="574"/>
      <c r="AH15" s="142"/>
      <c r="AI15" s="38"/>
      <c r="AJ15" s="572"/>
      <c r="AK15" s="124"/>
      <c r="AL15" s="39"/>
      <c r="AM15" s="640"/>
      <c r="AN15" s="122">
        <v>1900</v>
      </c>
      <c r="AO15" s="142" t="s">
        <v>469</v>
      </c>
      <c r="AP15" s="142"/>
    </row>
    <row r="16" spans="2:43">
      <c r="B16" s="572"/>
      <c r="C16" s="123"/>
      <c r="D16" s="39"/>
      <c r="E16" s="620"/>
      <c r="F16" s="630"/>
      <c r="G16" s="148"/>
      <c r="H16" s="38"/>
      <c r="I16" s="572"/>
      <c r="J16" s="124"/>
      <c r="K16" s="39"/>
      <c r="L16" s="627"/>
      <c r="M16" s="627"/>
      <c r="N16" s="144"/>
      <c r="O16" s="38"/>
      <c r="P16" s="572"/>
      <c r="Q16" s="160"/>
      <c r="R16" s="38"/>
      <c r="S16" s="591"/>
      <c r="T16" s="591"/>
      <c r="U16" s="144"/>
      <c r="V16" s="38"/>
      <c r="W16" s="572"/>
      <c r="X16" s="124"/>
      <c r="Y16" s="39"/>
      <c r="Z16" s="610"/>
      <c r="AA16" s="142"/>
      <c r="AB16" s="38"/>
      <c r="AC16" s="572"/>
      <c r="AD16" s="124"/>
      <c r="AE16" s="39"/>
      <c r="AF16" s="574"/>
      <c r="AG16" s="574"/>
      <c r="AH16" s="142"/>
      <c r="AI16" s="38"/>
      <c r="AJ16" s="572"/>
      <c r="AK16" s="124"/>
      <c r="AL16" s="39"/>
      <c r="AM16" s="638" t="s">
        <v>392</v>
      </c>
      <c r="AN16" s="134"/>
      <c r="AO16" s="142" t="s">
        <v>3</v>
      </c>
      <c r="AP16" s="142"/>
    </row>
    <row r="17" spans="2:42">
      <c r="B17" s="572"/>
      <c r="C17" s="123"/>
      <c r="D17" s="39"/>
      <c r="E17" s="620"/>
      <c r="F17" s="630"/>
      <c r="G17" s="148"/>
      <c r="H17" s="38"/>
      <c r="I17" s="572"/>
      <c r="J17" s="124"/>
      <c r="K17" s="39"/>
      <c r="L17" s="627"/>
      <c r="M17" s="627"/>
      <c r="N17" s="144"/>
      <c r="O17" s="38"/>
      <c r="P17" s="572"/>
      <c r="Q17" s="160"/>
      <c r="R17" s="38"/>
      <c r="S17" s="592"/>
      <c r="T17" s="591"/>
      <c r="U17" s="144"/>
      <c r="V17" s="38"/>
      <c r="W17" s="572"/>
      <c r="X17" s="124"/>
      <c r="Y17" s="39"/>
      <c r="Z17" s="610"/>
      <c r="AA17" s="142"/>
      <c r="AB17" s="38"/>
      <c r="AC17" s="572"/>
      <c r="AD17" s="124"/>
      <c r="AE17" s="39"/>
      <c r="AF17" s="574"/>
      <c r="AG17" s="574"/>
      <c r="AH17" s="142"/>
      <c r="AI17" s="38"/>
      <c r="AJ17" s="572"/>
      <c r="AK17" s="124"/>
      <c r="AL17" s="39"/>
      <c r="AM17" s="639"/>
      <c r="AN17" s="134"/>
      <c r="AO17" s="142" t="s">
        <v>497</v>
      </c>
      <c r="AP17" s="142"/>
    </row>
    <row r="18" spans="2:42" ht="15" customHeight="1">
      <c r="B18" s="572"/>
      <c r="C18" s="123"/>
      <c r="D18" s="39"/>
      <c r="E18" s="620"/>
      <c r="F18" s="630"/>
      <c r="G18" s="148"/>
      <c r="H18" s="38"/>
      <c r="I18" s="572"/>
      <c r="J18" s="124"/>
      <c r="K18" s="39"/>
      <c r="L18" s="627"/>
      <c r="M18" s="627"/>
      <c r="N18" s="142" t="s">
        <v>415</v>
      </c>
      <c r="O18" s="38"/>
      <c r="P18" s="572"/>
      <c r="Q18" s="160"/>
      <c r="R18" s="38"/>
      <c r="S18" s="593" t="s">
        <v>432</v>
      </c>
      <c r="T18" s="591"/>
      <c r="U18" s="142"/>
      <c r="V18" s="38"/>
      <c r="W18" s="572"/>
      <c r="X18" s="124"/>
      <c r="Y18" s="39"/>
      <c r="Z18" s="610"/>
      <c r="AA18" s="142" t="s">
        <v>441</v>
      </c>
      <c r="AB18" s="38"/>
      <c r="AC18" s="572"/>
      <c r="AD18" s="124"/>
      <c r="AE18" s="39"/>
      <c r="AF18" s="574"/>
      <c r="AG18" s="574"/>
      <c r="AH18" s="142"/>
      <c r="AI18" s="38"/>
      <c r="AJ18" s="572"/>
      <c r="AK18" s="124"/>
      <c r="AL18" s="39"/>
      <c r="AM18" s="639"/>
      <c r="AN18" s="134"/>
      <c r="AO18" s="142" t="s">
        <v>498</v>
      </c>
      <c r="AP18" s="142"/>
    </row>
    <row r="19" spans="2:42">
      <c r="B19" s="572"/>
      <c r="C19" s="125">
        <v>1.5</v>
      </c>
      <c r="D19" s="60"/>
      <c r="E19" s="620"/>
      <c r="F19" s="630"/>
      <c r="G19" s="148"/>
      <c r="H19" s="38"/>
      <c r="I19" s="572"/>
      <c r="J19" s="126">
        <v>150</v>
      </c>
      <c r="K19" s="60"/>
      <c r="L19" s="628"/>
      <c r="M19" s="627"/>
      <c r="N19" s="144" t="s">
        <v>414</v>
      </c>
      <c r="O19" s="38"/>
      <c r="P19" s="572"/>
      <c r="Q19" s="160">
        <v>6</v>
      </c>
      <c r="R19" s="59"/>
      <c r="S19" s="594"/>
      <c r="T19" s="591"/>
      <c r="U19" s="142"/>
      <c r="V19" s="38"/>
      <c r="W19" s="572"/>
      <c r="X19" s="126">
        <v>75</v>
      </c>
      <c r="Y19" s="60"/>
      <c r="Z19" s="610"/>
      <c r="AA19" s="142"/>
      <c r="AB19" s="38"/>
      <c r="AC19" s="572"/>
      <c r="AD19" s="135">
        <v>1.5</v>
      </c>
      <c r="AE19" s="60"/>
      <c r="AF19" s="574"/>
      <c r="AG19" s="574"/>
      <c r="AH19" s="142"/>
      <c r="AI19" s="38"/>
      <c r="AJ19" s="572"/>
      <c r="AK19" s="126">
        <v>150</v>
      </c>
      <c r="AL19" s="60"/>
      <c r="AM19" s="639"/>
      <c r="AN19" s="134"/>
      <c r="AO19" s="142"/>
      <c r="AP19" s="142"/>
    </row>
    <row r="20" spans="2:42">
      <c r="B20" s="572"/>
      <c r="C20" s="123"/>
      <c r="D20" s="39"/>
      <c r="E20" s="620"/>
      <c r="F20" s="630"/>
      <c r="G20" s="149"/>
      <c r="H20" s="38"/>
      <c r="I20" s="572"/>
      <c r="J20" s="124"/>
      <c r="K20" s="39"/>
      <c r="L20" s="626" t="s">
        <v>384</v>
      </c>
      <c r="M20" s="627"/>
      <c r="N20" s="144" t="s">
        <v>413</v>
      </c>
      <c r="O20" s="38"/>
      <c r="P20" s="572"/>
      <c r="Q20" s="160"/>
      <c r="R20" s="38"/>
      <c r="S20" s="594"/>
      <c r="T20" s="591"/>
      <c r="U20" s="198" t="s">
        <v>622</v>
      </c>
      <c r="V20" s="38"/>
      <c r="W20" s="572"/>
      <c r="X20" s="124"/>
      <c r="Y20" s="39"/>
      <c r="Z20" s="610"/>
      <c r="AA20" s="142"/>
      <c r="AB20" s="38"/>
      <c r="AC20" s="572"/>
      <c r="AD20" s="124"/>
      <c r="AE20" s="38"/>
      <c r="AF20" s="574"/>
      <c r="AG20" s="601"/>
      <c r="AH20" s="142"/>
      <c r="AI20" s="38"/>
      <c r="AJ20" s="572"/>
      <c r="AK20" s="124"/>
      <c r="AL20" s="39"/>
      <c r="AM20" s="639"/>
      <c r="AN20" s="134"/>
      <c r="AO20" s="142" t="s">
        <v>503</v>
      </c>
      <c r="AP20" s="142"/>
    </row>
    <row r="21" spans="2:42">
      <c r="B21" s="572"/>
      <c r="C21" s="123"/>
      <c r="D21" s="39"/>
      <c r="E21" s="620"/>
      <c r="F21" s="630"/>
      <c r="G21" s="148"/>
      <c r="H21" s="38"/>
      <c r="I21" s="572"/>
      <c r="J21" s="124"/>
      <c r="K21" s="39"/>
      <c r="L21" s="627"/>
      <c r="M21" s="627"/>
      <c r="N21" s="144"/>
      <c r="O21" s="38"/>
      <c r="P21" s="572"/>
      <c r="Q21" s="160"/>
      <c r="R21" s="38"/>
      <c r="S21" s="594"/>
      <c r="T21" s="591"/>
      <c r="U21" s="143" t="s">
        <v>429</v>
      </c>
      <c r="V21" s="38"/>
      <c r="W21" s="572"/>
      <c r="X21" s="124"/>
      <c r="Y21" s="39"/>
      <c r="Z21" s="610"/>
      <c r="AA21" s="142"/>
      <c r="AB21" s="38"/>
      <c r="AC21" s="572"/>
      <c r="AD21" s="124"/>
      <c r="AE21" s="39"/>
      <c r="AF21" s="574"/>
      <c r="AG21" s="573" t="s">
        <v>400</v>
      </c>
      <c r="AH21" s="142"/>
      <c r="AI21" s="38"/>
      <c r="AJ21" s="572"/>
      <c r="AK21" s="124"/>
      <c r="AL21" s="39"/>
      <c r="AM21" s="639"/>
      <c r="AN21" s="134"/>
      <c r="AO21" s="142" t="s">
        <v>499</v>
      </c>
      <c r="AP21" s="142"/>
    </row>
    <row r="22" spans="2:42" ht="15" customHeight="1">
      <c r="B22" s="572"/>
      <c r="C22" s="123"/>
      <c r="D22" s="39"/>
      <c r="E22" s="620"/>
      <c r="F22" s="630"/>
      <c r="G22" s="148"/>
      <c r="H22" s="38"/>
      <c r="I22" s="572"/>
      <c r="J22" s="124"/>
      <c r="K22" s="39"/>
      <c r="L22" s="627"/>
      <c r="M22" s="627"/>
      <c r="N22" s="144"/>
      <c r="O22" s="38"/>
      <c r="P22" s="572"/>
      <c r="Q22" s="160"/>
      <c r="R22" s="38"/>
      <c r="S22" s="594"/>
      <c r="T22" s="591"/>
      <c r="U22" s="143" t="s">
        <v>629</v>
      </c>
      <c r="V22" s="38"/>
      <c r="W22" s="572"/>
      <c r="X22" s="124"/>
      <c r="Y22" s="39"/>
      <c r="Z22" s="610"/>
      <c r="AA22" s="142"/>
      <c r="AB22" s="38"/>
      <c r="AC22" s="572"/>
      <c r="AD22" s="124"/>
      <c r="AE22" s="39"/>
      <c r="AF22" s="574"/>
      <c r="AG22" s="574"/>
      <c r="AH22" s="142"/>
      <c r="AI22" s="38"/>
      <c r="AJ22" s="572"/>
      <c r="AK22" s="124"/>
      <c r="AL22" s="39"/>
      <c r="AM22" s="639"/>
      <c r="AN22" s="134"/>
      <c r="AO22" s="142" t="s">
        <v>501</v>
      </c>
      <c r="AP22" s="142"/>
    </row>
    <row r="23" spans="2:42">
      <c r="B23" s="572"/>
      <c r="C23" s="123"/>
      <c r="D23" s="39"/>
      <c r="E23" s="620"/>
      <c r="F23" s="630"/>
      <c r="G23" s="148"/>
      <c r="H23" s="38"/>
      <c r="I23" s="572"/>
      <c r="J23" s="124"/>
      <c r="K23" s="39"/>
      <c r="L23" s="627"/>
      <c r="M23" s="627"/>
      <c r="N23" s="144"/>
      <c r="O23" s="38"/>
      <c r="P23" s="572"/>
      <c r="Q23" s="160"/>
      <c r="R23" s="38"/>
      <c r="S23" s="594"/>
      <c r="T23" s="591"/>
      <c r="U23" s="198" t="s">
        <v>623</v>
      </c>
      <c r="V23" s="38"/>
      <c r="W23" s="572"/>
      <c r="X23" s="124"/>
      <c r="Y23" s="39"/>
      <c r="Z23" s="610"/>
      <c r="AA23" s="142"/>
      <c r="AB23" s="38"/>
      <c r="AC23" s="572"/>
      <c r="AD23" s="124"/>
      <c r="AE23" s="39"/>
      <c r="AF23" s="574"/>
      <c r="AG23" s="574"/>
      <c r="AH23" s="142"/>
      <c r="AI23" s="38"/>
      <c r="AJ23" s="572"/>
      <c r="AK23" s="124"/>
      <c r="AL23" s="39"/>
      <c r="AM23" s="639"/>
      <c r="AN23" s="134"/>
      <c r="AO23" s="142" t="s">
        <v>495</v>
      </c>
      <c r="AP23" s="142"/>
    </row>
    <row r="24" spans="2:42">
      <c r="B24" s="572"/>
      <c r="C24" s="127">
        <v>2</v>
      </c>
      <c r="D24" s="60"/>
      <c r="E24" s="620"/>
      <c r="F24" s="630"/>
      <c r="G24" s="148"/>
      <c r="H24" s="38"/>
      <c r="I24" s="572"/>
      <c r="J24" s="128">
        <v>200</v>
      </c>
      <c r="K24" s="60"/>
      <c r="L24" s="628"/>
      <c r="M24" s="627"/>
      <c r="N24" s="144"/>
      <c r="O24" s="38"/>
      <c r="P24" s="572"/>
      <c r="Q24" s="160">
        <v>8</v>
      </c>
      <c r="R24" s="59"/>
      <c r="S24" s="594"/>
      <c r="T24" s="591"/>
      <c r="U24" s="161"/>
      <c r="V24" s="38"/>
      <c r="W24" s="572"/>
      <c r="X24" s="128">
        <v>100</v>
      </c>
      <c r="Y24" s="60"/>
      <c r="Z24" s="610"/>
      <c r="AA24" s="142"/>
      <c r="AB24" s="38"/>
      <c r="AC24" s="572"/>
      <c r="AD24" s="128">
        <v>2</v>
      </c>
      <c r="AE24" s="60"/>
      <c r="AF24" s="574"/>
      <c r="AG24" s="574"/>
      <c r="AH24" s="142"/>
      <c r="AI24" s="38"/>
      <c r="AJ24" s="572"/>
      <c r="AK24" s="128">
        <v>200</v>
      </c>
      <c r="AL24" s="60"/>
      <c r="AM24" s="639"/>
      <c r="AN24" s="134"/>
      <c r="AO24" s="142" t="s">
        <v>500</v>
      </c>
      <c r="AP24" s="142"/>
    </row>
    <row r="25" spans="2:42">
      <c r="B25" s="572"/>
      <c r="C25" s="123"/>
      <c r="D25" s="39"/>
      <c r="E25" s="620"/>
      <c r="F25" s="630"/>
      <c r="G25" s="198" t="s">
        <v>622</v>
      </c>
      <c r="H25" s="38"/>
      <c r="I25" s="572"/>
      <c r="J25" s="124"/>
      <c r="K25" s="39"/>
      <c r="L25" s="626" t="s">
        <v>383</v>
      </c>
      <c r="M25" s="627"/>
      <c r="N25" s="144"/>
      <c r="O25" s="38"/>
      <c r="P25" s="572"/>
      <c r="Q25" s="160"/>
      <c r="R25" s="38"/>
      <c r="S25" s="594"/>
      <c r="T25" s="591"/>
      <c r="U25" s="142"/>
      <c r="V25" s="38"/>
      <c r="W25" s="572"/>
      <c r="X25" s="124"/>
      <c r="Y25" s="39"/>
      <c r="Z25" s="610"/>
      <c r="AA25" s="142"/>
      <c r="AB25" s="38"/>
      <c r="AC25" s="572"/>
      <c r="AD25" s="124"/>
      <c r="AE25" s="39"/>
      <c r="AF25" s="574"/>
      <c r="AG25" s="574"/>
      <c r="AH25" s="142" t="s">
        <v>461</v>
      </c>
      <c r="AI25" s="38"/>
      <c r="AJ25" s="572"/>
      <c r="AK25" s="124"/>
      <c r="AL25" s="39"/>
      <c r="AM25" s="640"/>
      <c r="AN25" s="122">
        <v>1800</v>
      </c>
      <c r="AO25" s="142" t="s">
        <v>502</v>
      </c>
      <c r="AP25" s="142"/>
    </row>
    <row r="26" spans="2:42">
      <c r="B26" s="572"/>
      <c r="C26" s="123"/>
      <c r="D26" s="39"/>
      <c r="E26" s="620"/>
      <c r="F26" s="630"/>
      <c r="G26" s="149" t="s">
        <v>625</v>
      </c>
      <c r="H26" s="38"/>
      <c r="I26" s="572"/>
      <c r="J26" s="124"/>
      <c r="K26" s="39"/>
      <c r="L26" s="627"/>
      <c r="M26" s="627"/>
      <c r="N26" s="144" t="s">
        <v>412</v>
      </c>
      <c r="O26" s="38"/>
      <c r="P26" s="572"/>
      <c r="Q26" s="160"/>
      <c r="R26" s="38"/>
      <c r="S26" s="594"/>
      <c r="T26" s="591"/>
      <c r="U26" s="198" t="s">
        <v>622</v>
      </c>
      <c r="V26" s="38"/>
      <c r="W26" s="572"/>
      <c r="X26" s="124"/>
      <c r="Y26" s="39"/>
      <c r="Z26" s="610"/>
      <c r="AA26" s="142"/>
      <c r="AB26" s="38"/>
      <c r="AC26" s="572"/>
      <c r="AD26" s="124"/>
      <c r="AE26" s="39"/>
      <c r="AF26" s="574"/>
      <c r="AG26" s="574"/>
      <c r="AH26" s="142"/>
      <c r="AI26" s="38"/>
      <c r="AJ26" s="572"/>
      <c r="AK26" s="124"/>
      <c r="AL26" s="39"/>
      <c r="AM26" s="638" t="s">
        <v>393</v>
      </c>
      <c r="AN26" s="134"/>
      <c r="AO26" s="142"/>
      <c r="AP26" s="142"/>
    </row>
    <row r="27" spans="2:42">
      <c r="B27" s="572"/>
      <c r="C27" s="123"/>
      <c r="D27" s="39"/>
      <c r="E27" s="620"/>
      <c r="F27" s="630"/>
      <c r="G27" s="198" t="s">
        <v>623</v>
      </c>
      <c r="H27" s="38"/>
      <c r="I27" s="572"/>
      <c r="J27" s="124"/>
      <c r="K27" s="39"/>
      <c r="L27" s="627"/>
      <c r="M27" s="627"/>
      <c r="N27" s="144"/>
      <c r="O27" s="38"/>
      <c r="P27" s="572"/>
      <c r="Q27" s="160"/>
      <c r="R27" s="38"/>
      <c r="S27" s="594"/>
      <c r="T27" s="591"/>
      <c r="U27" s="143" t="s">
        <v>628</v>
      </c>
      <c r="V27" s="38"/>
      <c r="W27" s="572"/>
      <c r="X27" s="124"/>
      <c r="Y27" s="39"/>
      <c r="Z27" s="610"/>
      <c r="AA27" s="142"/>
      <c r="AB27" s="38"/>
      <c r="AC27" s="572"/>
      <c r="AD27" s="124"/>
      <c r="AE27" s="39"/>
      <c r="AF27" s="574"/>
      <c r="AG27" s="574"/>
      <c r="AH27" s="142" t="s">
        <v>462</v>
      </c>
      <c r="AI27" s="38"/>
      <c r="AJ27" s="572"/>
      <c r="AK27" s="124"/>
      <c r="AL27" s="39"/>
      <c r="AM27" s="639"/>
      <c r="AN27" s="134"/>
      <c r="AO27" s="142" t="s">
        <v>467</v>
      </c>
      <c r="AP27" s="142"/>
    </row>
    <row r="28" spans="2:42">
      <c r="B28" s="572"/>
      <c r="C28" s="123"/>
      <c r="D28" s="39"/>
      <c r="E28" s="620"/>
      <c r="F28" s="630"/>
      <c r="G28" s="148"/>
      <c r="H28" s="38"/>
      <c r="I28" s="572"/>
      <c r="J28" s="124"/>
      <c r="K28" s="39"/>
      <c r="L28" s="627"/>
      <c r="M28" s="627"/>
      <c r="N28" s="144"/>
      <c r="O28" s="38"/>
      <c r="P28" s="572"/>
      <c r="Q28" s="160"/>
      <c r="R28" s="38"/>
      <c r="S28" s="594"/>
      <c r="T28" s="591"/>
      <c r="U28" s="198" t="s">
        <v>623</v>
      </c>
      <c r="V28" s="38"/>
      <c r="W28" s="572"/>
      <c r="X28" s="124"/>
      <c r="Y28" s="39"/>
      <c r="Z28" s="610"/>
      <c r="AA28" s="142"/>
      <c r="AB28" s="38"/>
      <c r="AC28" s="572"/>
      <c r="AD28" s="124"/>
      <c r="AE28" s="39"/>
      <c r="AF28" s="574"/>
      <c r="AG28" s="574"/>
      <c r="AH28" s="142"/>
      <c r="AI28" s="38"/>
      <c r="AJ28" s="572"/>
      <c r="AK28" s="124"/>
      <c r="AL28" s="39"/>
      <c r="AM28" s="639"/>
      <c r="AN28" s="134"/>
      <c r="AO28" s="142" t="s">
        <v>463</v>
      </c>
      <c r="AP28" s="142"/>
    </row>
    <row r="29" spans="2:42">
      <c r="B29" s="572"/>
      <c r="C29" s="125">
        <v>2.5</v>
      </c>
      <c r="D29" s="60"/>
      <c r="E29" s="621"/>
      <c r="F29" s="630"/>
      <c r="G29" s="148"/>
      <c r="H29" s="38"/>
      <c r="I29" s="572"/>
      <c r="J29" s="126">
        <v>250</v>
      </c>
      <c r="K29" s="60"/>
      <c r="L29" s="628"/>
      <c r="M29" s="628"/>
      <c r="N29" s="142" t="s">
        <v>539</v>
      </c>
      <c r="O29" s="38"/>
      <c r="P29" s="572"/>
      <c r="Q29" s="160">
        <v>10</v>
      </c>
      <c r="R29" s="59"/>
      <c r="S29" s="594"/>
      <c r="T29" s="591"/>
      <c r="U29" s="142"/>
      <c r="V29" s="38"/>
      <c r="W29" s="572"/>
      <c r="X29" s="126">
        <v>125</v>
      </c>
      <c r="Y29" s="60"/>
      <c r="Z29" s="610"/>
      <c r="AA29" s="142"/>
      <c r="AB29" s="38"/>
      <c r="AC29" s="572"/>
      <c r="AD29" s="135">
        <v>2.5</v>
      </c>
      <c r="AE29" s="60"/>
      <c r="AF29" s="574"/>
      <c r="AG29" s="574"/>
      <c r="AH29" s="142"/>
      <c r="AI29" s="38"/>
      <c r="AJ29" s="572"/>
      <c r="AK29" s="126">
        <v>250</v>
      </c>
      <c r="AL29" s="60"/>
      <c r="AM29" s="639"/>
      <c r="AN29" s="134"/>
      <c r="AO29" s="142"/>
      <c r="AP29" s="142"/>
    </row>
    <row r="30" spans="2:42">
      <c r="B30" s="572"/>
      <c r="C30" s="123"/>
      <c r="D30" s="39"/>
      <c r="E30" s="622" t="s">
        <v>372</v>
      </c>
      <c r="F30" s="630"/>
      <c r="G30" s="148"/>
      <c r="H30" s="38"/>
      <c r="I30" s="572"/>
      <c r="J30" s="124"/>
      <c r="K30" s="39"/>
      <c r="L30" s="626" t="s">
        <v>380</v>
      </c>
      <c r="M30" s="626" t="s">
        <v>382</v>
      </c>
      <c r="N30" s="144" t="s">
        <v>411</v>
      </c>
      <c r="O30" s="38"/>
      <c r="P30" s="572"/>
      <c r="Q30" s="160"/>
      <c r="R30" s="38"/>
      <c r="S30" s="594"/>
      <c r="T30" s="591"/>
      <c r="U30" s="142"/>
      <c r="V30" s="38"/>
      <c r="W30" s="572"/>
      <c r="X30" s="124"/>
      <c r="Y30" s="39"/>
      <c r="Z30" s="610"/>
      <c r="AA30" s="142" t="s">
        <v>445</v>
      </c>
      <c r="AB30" s="38"/>
      <c r="AC30" s="572"/>
      <c r="AD30" s="124"/>
      <c r="AE30" s="39"/>
      <c r="AF30" s="574"/>
      <c r="AG30" s="574"/>
      <c r="AH30" s="142"/>
      <c r="AI30" s="38"/>
      <c r="AJ30" s="572"/>
      <c r="AK30" s="124"/>
      <c r="AL30" s="39"/>
      <c r="AM30" s="639"/>
      <c r="AN30" s="134"/>
      <c r="AO30" s="142"/>
      <c r="AP30" s="142"/>
    </row>
    <row r="31" spans="2:42" ht="15" customHeight="1">
      <c r="B31" s="572"/>
      <c r="C31" s="123"/>
      <c r="D31" s="39"/>
      <c r="E31" s="623"/>
      <c r="F31" s="630"/>
      <c r="G31" s="148"/>
      <c r="H31" s="38"/>
      <c r="I31" s="572"/>
      <c r="J31" s="124"/>
      <c r="K31" s="39"/>
      <c r="L31" s="627"/>
      <c r="M31" s="627"/>
      <c r="N31" s="144"/>
      <c r="O31" s="38"/>
      <c r="P31" s="572"/>
      <c r="Q31" s="160"/>
      <c r="R31" s="38"/>
      <c r="S31" s="594"/>
      <c r="T31" s="591"/>
      <c r="U31" s="142"/>
      <c r="V31" s="38"/>
      <c r="W31" s="572"/>
      <c r="X31" s="124"/>
      <c r="Y31" s="39"/>
      <c r="Z31" s="610"/>
      <c r="AA31" s="142"/>
      <c r="AB31" s="38"/>
      <c r="AC31" s="572"/>
      <c r="AD31" s="124"/>
      <c r="AE31" s="39"/>
      <c r="AF31" s="574"/>
      <c r="AG31" s="574"/>
      <c r="AH31" s="142"/>
      <c r="AI31" s="38"/>
      <c r="AJ31" s="572"/>
      <c r="AK31" s="124"/>
      <c r="AL31" s="39"/>
      <c r="AM31" s="639"/>
      <c r="AN31" s="134"/>
      <c r="AO31" s="142"/>
      <c r="AP31" s="142"/>
    </row>
    <row r="32" spans="2:42">
      <c r="B32" s="572"/>
      <c r="C32" s="123"/>
      <c r="D32" s="39"/>
      <c r="E32" s="623"/>
      <c r="F32" s="630"/>
      <c r="G32" s="148"/>
      <c r="H32" s="38"/>
      <c r="I32" s="572"/>
      <c r="J32" s="124"/>
      <c r="K32" s="39"/>
      <c r="L32" s="627"/>
      <c r="M32" s="627"/>
      <c r="N32" s="144"/>
      <c r="O32" s="38"/>
      <c r="P32" s="572"/>
      <c r="Q32" s="160"/>
      <c r="R32" s="38"/>
      <c r="S32" s="594"/>
      <c r="T32" s="591"/>
      <c r="U32" s="142"/>
      <c r="V32" s="38"/>
      <c r="W32" s="572"/>
      <c r="X32" s="124"/>
      <c r="Y32" s="39"/>
      <c r="Z32" s="610"/>
      <c r="AA32" s="142"/>
      <c r="AB32" s="38"/>
      <c r="AC32" s="572"/>
      <c r="AD32" s="124"/>
      <c r="AE32" s="39"/>
      <c r="AF32" s="574"/>
      <c r="AG32" s="574"/>
      <c r="AH32" s="142"/>
      <c r="AI32" s="38"/>
      <c r="AJ32" s="572"/>
      <c r="AK32" s="124"/>
      <c r="AL32" s="39"/>
      <c r="AM32" s="639"/>
      <c r="AN32" s="134"/>
      <c r="AO32" s="142"/>
      <c r="AP32" s="142"/>
    </row>
    <row r="33" spans="2:42">
      <c r="B33" s="572"/>
      <c r="C33" s="123"/>
      <c r="D33" s="39"/>
      <c r="E33" s="623"/>
      <c r="F33" s="630"/>
      <c r="G33" s="148"/>
      <c r="H33" s="38"/>
      <c r="I33" s="572"/>
      <c r="J33" s="124"/>
      <c r="K33" s="39"/>
      <c r="L33" s="627"/>
      <c r="M33" s="627"/>
      <c r="N33" s="144"/>
      <c r="O33" s="38"/>
      <c r="P33" s="572"/>
      <c r="Q33" s="160"/>
      <c r="R33" s="38"/>
      <c r="S33" s="594"/>
      <c r="T33" s="591"/>
      <c r="U33" s="142"/>
      <c r="V33" s="38"/>
      <c r="W33" s="572"/>
      <c r="X33" s="124"/>
      <c r="Y33" s="39"/>
      <c r="Z33" s="610"/>
      <c r="AA33" s="142"/>
      <c r="AB33" s="38"/>
      <c r="AC33" s="572"/>
      <c r="AD33" s="124"/>
      <c r="AE33" s="39"/>
      <c r="AF33" s="574"/>
      <c r="AG33" s="574"/>
      <c r="AH33" s="142"/>
      <c r="AI33" s="38"/>
      <c r="AJ33" s="572"/>
      <c r="AK33" s="124"/>
      <c r="AL33" s="39"/>
      <c r="AM33" s="639"/>
      <c r="AN33" s="134"/>
      <c r="AO33" s="142"/>
      <c r="AP33" s="142"/>
    </row>
    <row r="34" spans="2:42">
      <c r="B34" s="572"/>
      <c r="C34" s="127">
        <v>3</v>
      </c>
      <c r="D34" s="60"/>
      <c r="E34" s="623"/>
      <c r="F34" s="630"/>
      <c r="G34" s="148"/>
      <c r="H34" s="38"/>
      <c r="I34" s="572"/>
      <c r="J34" s="128">
        <v>300</v>
      </c>
      <c r="K34" s="60"/>
      <c r="L34" s="628"/>
      <c r="M34" s="627"/>
      <c r="N34" s="144"/>
      <c r="O34" s="38"/>
      <c r="P34" s="572"/>
      <c r="Q34" s="160">
        <v>12</v>
      </c>
      <c r="R34" s="59"/>
      <c r="S34" s="594"/>
      <c r="T34" s="591"/>
      <c r="U34" s="142"/>
      <c r="V34" s="38"/>
      <c r="W34" s="572"/>
      <c r="X34" s="128">
        <v>150</v>
      </c>
      <c r="Y34" s="60"/>
      <c r="Z34" s="610"/>
      <c r="AA34" s="142"/>
      <c r="AB34" s="38"/>
      <c r="AC34" s="572"/>
      <c r="AD34" s="128">
        <v>3</v>
      </c>
      <c r="AE34" s="60"/>
      <c r="AF34" s="574"/>
      <c r="AG34" s="574"/>
      <c r="AH34" s="142"/>
      <c r="AI34" s="38"/>
      <c r="AJ34" s="572"/>
      <c r="AK34" s="128">
        <v>300</v>
      </c>
      <c r="AL34" s="60"/>
      <c r="AM34" s="639"/>
      <c r="AN34" s="134"/>
      <c r="AO34" s="161"/>
      <c r="AP34" s="161"/>
    </row>
    <row r="35" spans="2:42">
      <c r="B35" s="572"/>
      <c r="C35" s="123"/>
      <c r="D35" s="39"/>
      <c r="E35" s="623"/>
      <c r="F35" s="630"/>
      <c r="G35" s="198" t="s">
        <v>622</v>
      </c>
      <c r="H35" s="38"/>
      <c r="I35" s="572"/>
      <c r="J35" s="124"/>
      <c r="K35" s="39"/>
      <c r="L35" s="626" t="s">
        <v>379</v>
      </c>
      <c r="M35" s="627"/>
      <c r="N35" s="144"/>
      <c r="O35" s="38"/>
      <c r="P35" s="572"/>
      <c r="Q35" s="160"/>
      <c r="R35" s="38"/>
      <c r="S35" s="594"/>
      <c r="T35" s="591"/>
      <c r="U35" s="142"/>
      <c r="V35" s="38"/>
      <c r="W35" s="572"/>
      <c r="X35" s="124"/>
      <c r="Y35" s="39"/>
      <c r="Z35" s="610"/>
      <c r="AA35" s="142"/>
      <c r="AB35" s="38"/>
      <c r="AC35" s="572"/>
      <c r="AD35" s="124"/>
      <c r="AE35" s="39"/>
      <c r="AF35" s="574"/>
      <c r="AG35" s="574"/>
      <c r="AH35" s="142" t="s">
        <v>460</v>
      </c>
      <c r="AI35" s="38"/>
      <c r="AJ35" s="572"/>
      <c r="AK35" s="124"/>
      <c r="AL35" s="39"/>
      <c r="AM35" s="640"/>
      <c r="AN35" s="122">
        <v>1700</v>
      </c>
      <c r="AO35" s="142"/>
      <c r="AP35" s="142"/>
    </row>
    <row r="36" spans="2:42">
      <c r="B36" s="572"/>
      <c r="C36" s="123"/>
      <c r="D36" s="39"/>
      <c r="E36" s="623"/>
      <c r="F36" s="630"/>
      <c r="G36" s="149" t="s">
        <v>624</v>
      </c>
      <c r="H36" s="38"/>
      <c r="I36" s="572"/>
      <c r="J36" s="124"/>
      <c r="K36" s="39"/>
      <c r="L36" s="627"/>
      <c r="M36" s="627"/>
      <c r="N36" s="144"/>
      <c r="O36" s="38"/>
      <c r="P36" s="572"/>
      <c r="Q36" s="160"/>
      <c r="R36" s="38"/>
      <c r="S36" s="594"/>
      <c r="T36" s="591"/>
      <c r="U36" s="161"/>
      <c r="V36" s="38"/>
      <c r="W36" s="572"/>
      <c r="X36" s="124"/>
      <c r="Y36" s="39"/>
      <c r="Z36" s="610"/>
      <c r="AA36" s="142"/>
      <c r="AB36" s="38"/>
      <c r="AC36" s="572"/>
      <c r="AD36" s="124"/>
      <c r="AE36" s="39"/>
      <c r="AF36" s="601"/>
      <c r="AG36" s="574"/>
      <c r="AH36" s="142" t="s">
        <v>456</v>
      </c>
      <c r="AI36" s="38"/>
      <c r="AJ36" s="572"/>
      <c r="AK36" s="124"/>
      <c r="AL36" s="39"/>
      <c r="AM36" s="638" t="s">
        <v>394</v>
      </c>
      <c r="AN36" s="134"/>
      <c r="AO36" s="142"/>
      <c r="AP36" s="142"/>
    </row>
    <row r="37" spans="2:42">
      <c r="B37" s="572"/>
      <c r="C37" s="123"/>
      <c r="D37" s="39"/>
      <c r="E37" s="623"/>
      <c r="F37" s="630"/>
      <c r="G37" s="198" t="s">
        <v>623</v>
      </c>
      <c r="H37" s="38"/>
      <c r="I37" s="572"/>
      <c r="J37" s="124"/>
      <c r="K37" s="39"/>
      <c r="L37" s="627"/>
      <c r="M37" s="627"/>
      <c r="N37" s="144"/>
      <c r="O37" s="38"/>
      <c r="P37" s="572"/>
      <c r="Q37" s="160"/>
      <c r="R37" s="38"/>
      <c r="S37" s="594"/>
      <c r="T37" s="591"/>
      <c r="U37" s="161"/>
      <c r="V37" s="38"/>
      <c r="W37" s="572"/>
      <c r="X37" s="124"/>
      <c r="Y37" s="39"/>
      <c r="Z37" s="610"/>
      <c r="AA37" s="142"/>
      <c r="AB37" s="38"/>
      <c r="AC37" s="572"/>
      <c r="AD37" s="124"/>
      <c r="AE37" s="38"/>
      <c r="AF37" s="121"/>
      <c r="AG37" s="575"/>
      <c r="AH37" s="142"/>
      <c r="AI37" s="38"/>
      <c r="AJ37" s="572"/>
      <c r="AK37" s="124"/>
      <c r="AL37" s="39"/>
      <c r="AM37" s="639"/>
      <c r="AN37" s="134"/>
      <c r="AO37" s="142" t="s">
        <v>496</v>
      </c>
      <c r="AP37" s="142"/>
    </row>
    <row r="38" spans="2:42">
      <c r="B38" s="572"/>
      <c r="C38" s="123"/>
      <c r="D38" s="39"/>
      <c r="E38" s="623"/>
      <c r="F38" s="630"/>
      <c r="G38" s="148"/>
      <c r="H38" s="38"/>
      <c r="I38" s="572"/>
      <c r="J38" s="124"/>
      <c r="K38" s="39"/>
      <c r="L38" s="627"/>
      <c r="M38" s="627"/>
      <c r="N38" s="144"/>
      <c r="O38" s="38"/>
      <c r="P38" s="572"/>
      <c r="Q38" s="160"/>
      <c r="R38" s="38"/>
      <c r="S38" s="594"/>
      <c r="T38" s="591"/>
      <c r="U38" s="143"/>
      <c r="V38" s="38"/>
      <c r="W38" s="572"/>
      <c r="X38" s="124"/>
      <c r="Y38" s="39"/>
      <c r="Z38" s="610"/>
      <c r="AA38" s="142"/>
      <c r="AB38" s="38"/>
      <c r="AC38" s="572"/>
      <c r="AD38" s="124"/>
      <c r="AE38" s="38"/>
      <c r="AF38" s="574" t="s">
        <v>389</v>
      </c>
      <c r="AG38" s="575"/>
      <c r="AH38" s="142"/>
      <c r="AI38" s="38"/>
      <c r="AJ38" s="572"/>
      <c r="AK38" s="124"/>
      <c r="AL38" s="39"/>
      <c r="AM38" s="639"/>
      <c r="AN38" s="134"/>
      <c r="AO38" s="142" t="s">
        <v>506</v>
      </c>
      <c r="AP38" s="142"/>
    </row>
    <row r="39" spans="2:42">
      <c r="B39" s="572"/>
      <c r="C39" s="125">
        <v>3.5</v>
      </c>
      <c r="D39" s="60"/>
      <c r="E39" s="623"/>
      <c r="F39" s="630"/>
      <c r="G39" s="150"/>
      <c r="H39" s="38"/>
      <c r="I39" s="572"/>
      <c r="J39" s="126">
        <v>350</v>
      </c>
      <c r="K39" s="60"/>
      <c r="L39" s="627"/>
      <c r="M39" s="627"/>
      <c r="N39" s="144"/>
      <c r="O39" s="38"/>
      <c r="P39" s="572"/>
      <c r="Q39" s="160">
        <v>14</v>
      </c>
      <c r="R39" s="59"/>
      <c r="S39" s="594"/>
      <c r="T39" s="591"/>
      <c r="U39" s="142"/>
      <c r="V39" s="38"/>
      <c r="W39" s="572"/>
      <c r="X39" s="126">
        <v>175</v>
      </c>
      <c r="Y39" s="60"/>
      <c r="Z39" s="610"/>
      <c r="AA39" s="142"/>
      <c r="AB39" s="38"/>
      <c r="AC39" s="572"/>
      <c r="AD39" s="135">
        <v>3.5</v>
      </c>
      <c r="AE39" s="59"/>
      <c r="AF39" s="574"/>
      <c r="AG39" s="575"/>
      <c r="AH39" s="142"/>
      <c r="AI39" s="38"/>
      <c r="AJ39" s="572"/>
      <c r="AK39" s="126">
        <v>350</v>
      </c>
      <c r="AL39" s="60"/>
      <c r="AM39" s="639"/>
      <c r="AN39" s="134"/>
      <c r="AO39" s="142"/>
      <c r="AP39" s="142"/>
    </row>
    <row r="40" spans="2:42">
      <c r="B40" s="572"/>
      <c r="C40" s="123"/>
      <c r="D40" s="39"/>
      <c r="E40" s="623"/>
      <c r="F40" s="630"/>
      <c r="G40" s="148"/>
      <c r="H40" s="38"/>
      <c r="I40" s="572"/>
      <c r="J40" s="124"/>
      <c r="K40" s="39"/>
      <c r="L40" s="628"/>
      <c r="M40" s="627"/>
      <c r="N40" s="144" t="s">
        <v>410</v>
      </c>
      <c r="O40" s="38"/>
      <c r="P40" s="572"/>
      <c r="Q40" s="160"/>
      <c r="R40" s="38"/>
      <c r="S40" s="594"/>
      <c r="T40" s="591"/>
      <c r="U40" s="142"/>
      <c r="V40" s="38"/>
      <c r="W40" s="572"/>
      <c r="X40" s="124"/>
      <c r="Y40" s="39"/>
      <c r="Z40" s="610"/>
      <c r="AA40" s="142"/>
      <c r="AB40" s="38"/>
      <c r="AC40" s="572"/>
      <c r="AD40" s="124"/>
      <c r="AE40" s="38"/>
      <c r="AF40" s="574"/>
      <c r="AG40" s="575"/>
      <c r="AH40" s="142"/>
      <c r="AI40" s="38"/>
      <c r="AJ40" s="572"/>
      <c r="AK40" s="124"/>
      <c r="AL40" s="39"/>
      <c r="AM40" s="639"/>
      <c r="AN40" s="134"/>
      <c r="AO40" s="142"/>
      <c r="AP40" s="142"/>
    </row>
    <row r="41" spans="2:42">
      <c r="B41" s="572"/>
      <c r="C41" s="123"/>
      <c r="D41" s="39"/>
      <c r="E41" s="623"/>
      <c r="F41" s="630"/>
      <c r="G41" s="148" t="s">
        <v>405</v>
      </c>
      <c r="H41" s="38"/>
      <c r="I41" s="572"/>
      <c r="J41" s="124"/>
      <c r="K41" s="39"/>
      <c r="L41" s="626" t="s">
        <v>378</v>
      </c>
      <c r="M41" s="627"/>
      <c r="N41" s="144"/>
      <c r="O41" s="38"/>
      <c r="P41" s="572"/>
      <c r="Q41" s="160"/>
      <c r="R41" s="38"/>
      <c r="S41" s="594"/>
      <c r="T41" s="591"/>
      <c r="U41" s="142"/>
      <c r="V41" s="38"/>
      <c r="W41" s="572"/>
      <c r="X41" s="124"/>
      <c r="Y41" s="39"/>
      <c r="Z41" s="610"/>
      <c r="AA41" s="142"/>
      <c r="AB41" s="38"/>
      <c r="AC41" s="572"/>
      <c r="AD41" s="124"/>
      <c r="AE41" s="38"/>
      <c r="AF41" s="574"/>
      <c r="AG41" s="575"/>
      <c r="AH41" s="142"/>
      <c r="AI41" s="38"/>
      <c r="AJ41" s="572"/>
      <c r="AK41" s="124"/>
      <c r="AL41" s="39"/>
      <c r="AM41" s="639"/>
      <c r="AN41" s="134"/>
      <c r="AO41" s="142"/>
      <c r="AP41" s="142"/>
    </row>
    <row r="42" spans="2:42">
      <c r="B42" s="572"/>
      <c r="C42" s="123"/>
      <c r="D42" s="39"/>
      <c r="E42" s="623"/>
      <c r="F42" s="630"/>
      <c r="G42" s="148"/>
      <c r="H42" s="38"/>
      <c r="I42" s="572"/>
      <c r="J42" s="124"/>
      <c r="K42" s="39"/>
      <c r="L42" s="627"/>
      <c r="M42" s="627"/>
      <c r="N42" s="144"/>
      <c r="O42" s="38"/>
      <c r="P42" s="572"/>
      <c r="Q42" s="160"/>
      <c r="R42" s="38"/>
      <c r="S42" s="594"/>
      <c r="T42" s="591"/>
      <c r="U42" s="142"/>
      <c r="V42" s="38"/>
      <c r="W42" s="572"/>
      <c r="X42" s="124"/>
      <c r="Y42" s="39"/>
      <c r="Z42" s="610"/>
      <c r="AA42" s="143" t="s">
        <v>443</v>
      </c>
      <c r="AB42" s="38"/>
      <c r="AC42" s="572"/>
      <c r="AD42" s="124"/>
      <c r="AE42" s="38"/>
      <c r="AF42" s="574"/>
      <c r="AG42" s="575"/>
      <c r="AH42" s="142" t="s">
        <v>455</v>
      </c>
      <c r="AI42" s="38"/>
      <c r="AJ42" s="572"/>
      <c r="AK42" s="124"/>
      <c r="AL42" s="39"/>
      <c r="AM42" s="639"/>
      <c r="AN42" s="134"/>
      <c r="AO42" s="161"/>
      <c r="AP42" s="161"/>
    </row>
    <row r="43" spans="2:42">
      <c r="B43" s="572"/>
      <c r="C43" s="123"/>
      <c r="D43" s="39"/>
      <c r="E43" s="623"/>
      <c r="F43" s="630"/>
      <c r="G43" s="198" t="s">
        <v>622</v>
      </c>
      <c r="H43" s="38"/>
      <c r="I43" s="572"/>
      <c r="J43" s="124"/>
      <c r="K43" s="39"/>
      <c r="L43" s="627"/>
      <c r="M43" s="627"/>
      <c r="N43" s="144"/>
      <c r="O43" s="38"/>
      <c r="P43" s="572"/>
      <c r="Q43" s="160"/>
      <c r="R43" s="38"/>
      <c r="S43" s="594"/>
      <c r="T43" s="591"/>
      <c r="U43" s="142"/>
      <c r="V43" s="38"/>
      <c r="W43" s="572"/>
      <c r="X43" s="124"/>
      <c r="Y43" s="39"/>
      <c r="Z43" s="610"/>
      <c r="AA43" s="162" t="s">
        <v>440</v>
      </c>
      <c r="AB43" s="38"/>
      <c r="AC43" s="572"/>
      <c r="AD43" s="124"/>
      <c r="AE43" s="38"/>
      <c r="AF43" s="574"/>
      <c r="AG43" s="575"/>
      <c r="AH43" s="142"/>
      <c r="AI43" s="38"/>
      <c r="AJ43" s="572"/>
      <c r="AK43" s="124"/>
      <c r="AL43" s="39"/>
      <c r="AM43" s="639"/>
      <c r="AN43" s="134"/>
      <c r="AO43" s="142" t="s">
        <v>505</v>
      </c>
      <c r="AP43" s="142"/>
    </row>
    <row r="44" spans="2:42">
      <c r="B44" s="572"/>
      <c r="C44" s="127">
        <v>4</v>
      </c>
      <c r="D44" s="60"/>
      <c r="E44" s="624"/>
      <c r="F44" s="630"/>
      <c r="G44" s="149" t="s">
        <v>621</v>
      </c>
      <c r="H44" s="38"/>
      <c r="I44" s="572"/>
      <c r="J44" s="128">
        <v>400</v>
      </c>
      <c r="K44" s="60"/>
      <c r="L44" s="627"/>
      <c r="M44" s="627"/>
      <c r="N44" s="144"/>
      <c r="O44" s="38"/>
      <c r="P44" s="572"/>
      <c r="Q44" s="160">
        <v>16</v>
      </c>
      <c r="R44" s="59"/>
      <c r="S44" s="594"/>
      <c r="T44" s="591"/>
      <c r="U44" s="142"/>
      <c r="V44" s="38"/>
      <c r="W44" s="572"/>
      <c r="X44" s="128">
        <v>200</v>
      </c>
      <c r="Y44" s="60"/>
      <c r="Z44" s="610"/>
      <c r="AA44" s="143" t="s">
        <v>446</v>
      </c>
      <c r="AB44" s="38"/>
      <c r="AC44" s="572"/>
      <c r="AD44" s="128">
        <v>4</v>
      </c>
      <c r="AE44" s="59"/>
      <c r="AF44" s="574"/>
      <c r="AG44" s="575"/>
      <c r="AH44" s="142"/>
      <c r="AI44" s="38"/>
      <c r="AJ44" s="572"/>
      <c r="AK44" s="128">
        <v>400</v>
      </c>
      <c r="AL44" s="60"/>
      <c r="AM44" s="639"/>
      <c r="AN44" s="134"/>
      <c r="AO44" s="142" t="s">
        <v>504</v>
      </c>
      <c r="AP44" s="142"/>
    </row>
    <row r="45" spans="2:42">
      <c r="B45" s="572"/>
      <c r="C45" s="123"/>
      <c r="D45" s="39"/>
      <c r="E45" s="619" t="s">
        <v>371</v>
      </c>
      <c r="F45" s="630"/>
      <c r="G45" s="198" t="s">
        <v>623</v>
      </c>
      <c r="H45" s="38"/>
      <c r="I45" s="572"/>
      <c r="J45" s="124"/>
      <c r="K45" s="39"/>
      <c r="L45" s="627"/>
      <c r="M45" s="627"/>
      <c r="N45" s="144"/>
      <c r="O45" s="38"/>
      <c r="P45" s="572"/>
      <c r="Q45" s="160"/>
      <c r="R45" s="38"/>
      <c r="S45" s="594"/>
      <c r="T45" s="591"/>
      <c r="U45" s="142"/>
      <c r="V45" s="38"/>
      <c r="W45" s="572"/>
      <c r="X45" s="124"/>
      <c r="Y45" s="39"/>
      <c r="Z45" s="610"/>
      <c r="AA45" s="161"/>
      <c r="AB45" s="38"/>
      <c r="AC45" s="572"/>
      <c r="AD45" s="124"/>
      <c r="AE45" s="38"/>
      <c r="AF45" s="574"/>
      <c r="AG45" s="575"/>
      <c r="AH45" s="142"/>
      <c r="AI45" s="38"/>
      <c r="AJ45" s="572"/>
      <c r="AK45" s="124"/>
      <c r="AL45" s="39"/>
      <c r="AM45" s="640"/>
      <c r="AN45" s="122">
        <v>1600</v>
      </c>
      <c r="AO45" s="142" t="s">
        <v>493</v>
      </c>
      <c r="AP45" s="142"/>
    </row>
    <row r="46" spans="2:42">
      <c r="B46" s="572"/>
      <c r="C46" s="123"/>
      <c r="D46" s="39"/>
      <c r="E46" s="620"/>
      <c r="F46" s="630"/>
      <c r="G46" s="148"/>
      <c r="H46" s="38"/>
      <c r="I46" s="572"/>
      <c r="J46" s="124"/>
      <c r="K46" s="39"/>
      <c r="L46" s="628"/>
      <c r="M46" s="627"/>
      <c r="N46" s="144" t="s">
        <v>409</v>
      </c>
      <c r="O46" s="38"/>
      <c r="P46" s="572"/>
      <c r="Q46" s="160"/>
      <c r="R46" s="38"/>
      <c r="S46" s="594"/>
      <c r="T46" s="591"/>
      <c r="U46" s="142"/>
      <c r="V46" s="38"/>
      <c r="W46" s="572"/>
      <c r="X46" s="124"/>
      <c r="Y46" s="39"/>
      <c r="Z46" s="610"/>
      <c r="AA46" s="142"/>
      <c r="AB46" s="38"/>
      <c r="AC46" s="572"/>
      <c r="AD46" s="124"/>
      <c r="AE46" s="38"/>
      <c r="AF46" s="574"/>
      <c r="AG46" s="575"/>
      <c r="AH46" s="142"/>
      <c r="AI46" s="38"/>
      <c r="AJ46" s="572"/>
      <c r="AK46" s="124"/>
      <c r="AL46" s="39"/>
      <c r="AM46" s="638" t="s">
        <v>395</v>
      </c>
      <c r="AN46" s="134"/>
      <c r="AO46" s="142" t="s">
        <v>492</v>
      </c>
      <c r="AP46" s="142"/>
    </row>
    <row r="47" spans="2:42">
      <c r="B47" s="572"/>
      <c r="C47" s="123"/>
      <c r="D47" s="39"/>
      <c r="E47" s="620"/>
      <c r="F47" s="630"/>
      <c r="G47" s="148" t="s">
        <v>404</v>
      </c>
      <c r="H47" s="38"/>
      <c r="I47" s="572"/>
      <c r="J47" s="124"/>
      <c r="K47" s="39"/>
      <c r="L47" s="643" t="s">
        <v>377</v>
      </c>
      <c r="M47" s="627"/>
      <c r="N47" s="144"/>
      <c r="O47" s="38"/>
      <c r="P47" s="572"/>
      <c r="Q47" s="160"/>
      <c r="R47" s="38"/>
      <c r="S47" s="594"/>
      <c r="T47" s="591"/>
      <c r="U47" s="142"/>
      <c r="V47" s="38"/>
      <c r="W47" s="572"/>
      <c r="X47" s="124"/>
      <c r="Y47" s="39"/>
      <c r="Z47" s="610"/>
      <c r="AA47" s="142"/>
      <c r="AB47" s="38"/>
      <c r="AC47" s="572"/>
      <c r="AD47" s="124"/>
      <c r="AE47" s="38"/>
      <c r="AF47" s="574"/>
      <c r="AG47" s="575"/>
      <c r="AH47" s="142"/>
      <c r="AI47" s="38"/>
      <c r="AJ47" s="572"/>
      <c r="AK47" s="124"/>
      <c r="AL47" s="39"/>
      <c r="AM47" s="639"/>
      <c r="AN47" s="134"/>
      <c r="AO47" s="142"/>
      <c r="AP47" s="142"/>
    </row>
    <row r="48" spans="2:42">
      <c r="B48" s="572"/>
      <c r="C48" s="123"/>
      <c r="D48" s="39"/>
      <c r="E48" s="620"/>
      <c r="F48" s="630"/>
      <c r="G48" s="148"/>
      <c r="H48" s="38"/>
      <c r="I48" s="572"/>
      <c r="J48" s="124"/>
      <c r="K48" s="39"/>
      <c r="L48" s="644"/>
      <c r="M48" s="627"/>
      <c r="N48" s="144" t="s">
        <v>408</v>
      </c>
      <c r="O48" s="38"/>
      <c r="P48" s="572"/>
      <c r="Q48" s="160"/>
      <c r="R48" s="38"/>
      <c r="S48" s="594"/>
      <c r="T48" s="591"/>
      <c r="U48" s="142"/>
      <c r="V48" s="38"/>
      <c r="W48" s="572"/>
      <c r="X48" s="124"/>
      <c r="Y48" s="39"/>
      <c r="Z48" s="610"/>
      <c r="AA48" s="142"/>
      <c r="AB48" s="38"/>
      <c r="AC48" s="572"/>
      <c r="AD48" s="124"/>
      <c r="AE48" s="38"/>
      <c r="AF48" s="574"/>
      <c r="AG48" s="575"/>
      <c r="AH48" s="142"/>
      <c r="AI48" s="38"/>
      <c r="AJ48" s="572"/>
      <c r="AK48" s="124"/>
      <c r="AL48" s="39"/>
      <c r="AM48" s="639"/>
      <c r="AN48" s="134"/>
      <c r="AO48" s="142"/>
      <c r="AP48" s="142"/>
    </row>
    <row r="49" spans="2:42">
      <c r="B49" s="572"/>
      <c r="C49" s="125">
        <v>4.5</v>
      </c>
      <c r="D49" s="39"/>
      <c r="E49" s="620"/>
      <c r="F49" s="630"/>
      <c r="G49" s="148"/>
      <c r="H49" s="38"/>
      <c r="I49" s="572"/>
      <c r="J49" s="126">
        <v>450</v>
      </c>
      <c r="K49" s="60"/>
      <c r="L49" s="626" t="s">
        <v>376</v>
      </c>
      <c r="M49" s="627"/>
      <c r="N49" s="227" t="s">
        <v>538</v>
      </c>
      <c r="O49" s="38"/>
      <c r="P49" s="572"/>
      <c r="Q49" s="160">
        <v>18</v>
      </c>
      <c r="R49" s="59"/>
      <c r="S49" s="594"/>
      <c r="T49" s="591"/>
      <c r="U49" s="161"/>
      <c r="V49" s="38"/>
      <c r="W49" s="572"/>
      <c r="X49" s="126">
        <v>225</v>
      </c>
      <c r="Y49" s="60"/>
      <c r="Z49" s="610"/>
      <c r="AA49" s="142"/>
      <c r="AB49" s="38"/>
      <c r="AC49" s="572"/>
      <c r="AD49" s="135">
        <v>4.5</v>
      </c>
      <c r="AE49" s="59"/>
      <c r="AF49" s="574"/>
      <c r="AG49" s="575"/>
      <c r="AH49" s="142" t="s">
        <v>458</v>
      </c>
      <c r="AI49" s="38"/>
      <c r="AJ49" s="572"/>
      <c r="AK49" s="126">
        <v>450</v>
      </c>
      <c r="AL49" s="60"/>
      <c r="AM49" s="639"/>
      <c r="AN49" s="134"/>
      <c r="AO49" s="142"/>
      <c r="AP49" s="142"/>
    </row>
    <row r="50" spans="2:42">
      <c r="B50" s="572"/>
      <c r="C50" s="51"/>
      <c r="D50" s="39"/>
      <c r="E50" s="621"/>
      <c r="F50" s="631"/>
      <c r="G50" s="148" t="s">
        <v>402</v>
      </c>
      <c r="H50" s="38"/>
      <c r="I50" s="572"/>
      <c r="J50" s="124"/>
      <c r="K50" s="39"/>
      <c r="L50" s="627"/>
      <c r="M50" s="627"/>
      <c r="N50" s="144"/>
      <c r="O50" s="38"/>
      <c r="P50" s="572"/>
      <c r="Q50" s="160"/>
      <c r="R50" s="38"/>
      <c r="S50" s="594"/>
      <c r="T50" s="591"/>
      <c r="U50" s="198" t="s">
        <v>622</v>
      </c>
      <c r="V50" s="38"/>
      <c r="W50" s="572"/>
      <c r="X50" s="124"/>
      <c r="Y50" s="39"/>
      <c r="Z50" s="610"/>
      <c r="AA50" s="142"/>
      <c r="AB50" s="38"/>
      <c r="AC50" s="572"/>
      <c r="AD50" s="124"/>
      <c r="AE50" s="38"/>
      <c r="AF50" s="574"/>
      <c r="AG50" s="575"/>
      <c r="AH50" s="142"/>
      <c r="AI50" s="38"/>
      <c r="AJ50" s="572"/>
      <c r="AK50" s="124"/>
      <c r="AL50" s="39"/>
      <c r="AM50" s="639"/>
      <c r="AN50" s="134"/>
      <c r="AO50" s="142"/>
      <c r="AP50" s="142"/>
    </row>
    <row r="51" spans="2:42">
      <c r="B51" s="38"/>
      <c r="C51" s="51"/>
      <c r="D51" s="38"/>
      <c r="E51" s="38"/>
      <c r="F51" s="38"/>
      <c r="G51" s="38"/>
      <c r="H51" s="38"/>
      <c r="I51" s="572"/>
      <c r="J51" s="124"/>
      <c r="K51" s="39"/>
      <c r="L51" s="627"/>
      <c r="M51" s="627"/>
      <c r="N51" s="144"/>
      <c r="O51" s="38"/>
      <c r="P51" s="572"/>
      <c r="Q51" s="160"/>
      <c r="R51" s="38"/>
      <c r="S51" s="594"/>
      <c r="T51" s="591"/>
      <c r="U51" s="145" t="s">
        <v>627</v>
      </c>
      <c r="V51" s="38"/>
      <c r="W51" s="572"/>
      <c r="X51" s="124"/>
      <c r="Y51" s="39"/>
      <c r="Z51" s="610"/>
      <c r="AA51" s="142"/>
      <c r="AB51" s="38"/>
      <c r="AC51" s="572"/>
      <c r="AD51" s="124"/>
      <c r="AE51" s="38"/>
      <c r="AF51" s="574"/>
      <c r="AG51" s="575"/>
      <c r="AH51" s="142"/>
      <c r="AI51" s="38"/>
      <c r="AJ51" s="572"/>
      <c r="AK51" s="124"/>
      <c r="AL51" s="39"/>
      <c r="AM51" s="639"/>
      <c r="AN51" s="134"/>
      <c r="AO51" s="142"/>
      <c r="AP51" s="142"/>
    </row>
    <row r="52" spans="2:42">
      <c r="B52" s="38"/>
      <c r="C52" s="51"/>
      <c r="D52" s="38"/>
      <c r="E52" s="38"/>
      <c r="F52" s="38"/>
      <c r="G52" s="38"/>
      <c r="H52" s="38"/>
      <c r="I52" s="572"/>
      <c r="J52" s="124"/>
      <c r="K52" s="39"/>
      <c r="L52" s="628"/>
      <c r="M52" s="627"/>
      <c r="N52" s="144"/>
      <c r="O52" s="38"/>
      <c r="P52" s="572"/>
      <c r="Q52" s="160"/>
      <c r="R52" s="38"/>
      <c r="S52" s="594"/>
      <c r="T52" s="591"/>
      <c r="U52" s="198" t="s">
        <v>623</v>
      </c>
      <c r="V52" s="38"/>
      <c r="W52" s="572"/>
      <c r="X52" s="124"/>
      <c r="Y52" s="39"/>
      <c r="Z52" s="610"/>
      <c r="AA52" s="142"/>
      <c r="AB52" s="38"/>
      <c r="AC52" s="572"/>
      <c r="AD52" s="124"/>
      <c r="AE52" s="38"/>
      <c r="AF52" s="574"/>
      <c r="AG52" s="575"/>
      <c r="AH52" s="142"/>
      <c r="AI52" s="38"/>
      <c r="AJ52" s="572"/>
      <c r="AK52" s="124"/>
      <c r="AL52" s="39"/>
      <c r="AM52" s="639"/>
      <c r="AN52" s="134"/>
      <c r="AO52" s="142"/>
      <c r="AP52" s="142"/>
    </row>
    <row r="53" spans="2:42">
      <c r="B53" s="38"/>
      <c r="C53" s="51"/>
      <c r="D53" s="38"/>
      <c r="E53" s="38"/>
      <c r="F53" s="38"/>
      <c r="G53" s="38"/>
      <c r="H53" s="38"/>
      <c r="I53" s="572"/>
      <c r="J53" s="124"/>
      <c r="K53" s="39"/>
      <c r="L53" s="626" t="s">
        <v>375</v>
      </c>
      <c r="M53" s="627"/>
      <c r="N53" s="144"/>
      <c r="O53" s="38"/>
      <c r="P53" s="572"/>
      <c r="Q53" s="160"/>
      <c r="R53" s="38"/>
      <c r="S53" s="594"/>
      <c r="T53" s="591"/>
      <c r="U53" s="198"/>
      <c r="V53" s="38"/>
      <c r="W53" s="572"/>
      <c r="X53" s="124"/>
      <c r="Y53" s="39"/>
      <c r="Z53" s="610"/>
      <c r="AA53" s="142"/>
      <c r="AB53" s="38"/>
      <c r="AC53" s="572"/>
      <c r="AD53" s="124"/>
      <c r="AE53" s="38"/>
      <c r="AF53" s="574"/>
      <c r="AG53" s="575"/>
      <c r="AH53" s="142"/>
      <c r="AI53" s="38"/>
      <c r="AJ53" s="572"/>
      <c r="AK53" s="124"/>
      <c r="AL53" s="39"/>
      <c r="AM53" s="639"/>
      <c r="AN53" s="134"/>
      <c r="AO53" s="142" t="s">
        <v>494</v>
      </c>
      <c r="AP53" s="142"/>
    </row>
    <row r="54" spans="2:42">
      <c r="B54" s="38"/>
      <c r="C54" s="51"/>
      <c r="D54" s="38"/>
      <c r="E54" s="38"/>
      <c r="F54" s="38"/>
      <c r="G54" s="38"/>
      <c r="H54" s="38"/>
      <c r="I54" s="572"/>
      <c r="J54" s="128">
        <v>500</v>
      </c>
      <c r="K54" s="60"/>
      <c r="L54" s="627"/>
      <c r="M54" s="627"/>
      <c r="N54" s="144" t="s">
        <v>407</v>
      </c>
      <c r="O54" s="38"/>
      <c r="P54" s="572"/>
      <c r="Q54" s="160">
        <v>20</v>
      </c>
      <c r="R54" s="38"/>
      <c r="S54" s="594"/>
      <c r="T54" s="591"/>
      <c r="U54" s="198"/>
      <c r="V54" s="38"/>
      <c r="W54" s="572"/>
      <c r="X54" s="128">
        <v>250</v>
      </c>
      <c r="Y54" s="39"/>
      <c r="Z54" s="610"/>
      <c r="AA54" s="142"/>
      <c r="AB54" s="38"/>
      <c r="AC54" s="572"/>
      <c r="AD54" s="128">
        <v>5</v>
      </c>
      <c r="AE54" s="60"/>
      <c r="AF54" s="574"/>
      <c r="AG54" s="575"/>
      <c r="AH54" s="142" t="s">
        <v>454</v>
      </c>
      <c r="AI54" s="38"/>
      <c r="AJ54" s="572"/>
      <c r="AK54" s="128">
        <v>500</v>
      </c>
      <c r="AL54" s="60"/>
      <c r="AM54" s="639"/>
      <c r="AN54" s="134"/>
      <c r="AO54" s="142"/>
      <c r="AP54" s="142"/>
    </row>
    <row r="55" spans="2:42">
      <c r="B55" s="38"/>
      <c r="C55" s="51"/>
      <c r="D55" s="38"/>
      <c r="E55" s="38"/>
      <c r="F55" s="38"/>
      <c r="G55" s="38"/>
      <c r="H55" s="38"/>
      <c r="I55" s="572"/>
      <c r="J55" s="124"/>
      <c r="K55" s="39"/>
      <c r="L55" s="627"/>
      <c r="M55" s="627"/>
      <c r="N55" s="144"/>
      <c r="O55" s="38"/>
      <c r="P55" s="38"/>
      <c r="Q55" s="38"/>
      <c r="R55" s="39"/>
      <c r="S55" s="594"/>
      <c r="T55" s="591"/>
      <c r="U55" s="161"/>
      <c r="V55" s="38"/>
      <c r="W55" s="38"/>
      <c r="X55" s="38"/>
      <c r="Y55" s="39"/>
      <c r="Z55" s="610"/>
      <c r="AA55" s="161"/>
      <c r="AB55" s="38"/>
      <c r="AC55" s="38"/>
      <c r="AD55" s="38"/>
      <c r="AE55" s="38"/>
      <c r="AF55" s="137"/>
      <c r="AG55" s="575"/>
      <c r="AH55" s="142"/>
      <c r="AI55" s="38"/>
      <c r="AJ55" s="38"/>
      <c r="AK55" s="38"/>
      <c r="AL55" s="38"/>
      <c r="AM55" s="640"/>
      <c r="AN55" s="122">
        <v>1500</v>
      </c>
      <c r="AO55" s="142"/>
      <c r="AP55" s="142"/>
    </row>
    <row r="56" spans="2:42">
      <c r="B56" s="38"/>
      <c r="C56" s="51"/>
      <c r="D56" s="38"/>
      <c r="E56" s="38"/>
      <c r="F56" s="38"/>
      <c r="G56" s="38"/>
      <c r="H56" s="38"/>
      <c r="I56" s="572"/>
      <c r="J56" s="38"/>
      <c r="K56" s="39"/>
      <c r="L56" s="627"/>
      <c r="M56" s="627"/>
      <c r="N56" s="144"/>
      <c r="O56" s="38"/>
      <c r="P56" s="38"/>
      <c r="Q56" s="38"/>
      <c r="R56" s="39"/>
      <c r="S56" s="594"/>
      <c r="T56" s="591"/>
      <c r="U56" s="161"/>
      <c r="V56" s="38"/>
      <c r="W56" s="38"/>
      <c r="X56" s="38"/>
      <c r="Y56" s="39"/>
      <c r="Z56" s="610"/>
      <c r="AA56" s="161"/>
      <c r="AB56" s="38"/>
      <c r="AC56" s="38"/>
      <c r="AD56" s="38"/>
      <c r="AE56" s="38"/>
      <c r="AF56" s="137"/>
      <c r="AG56" s="575"/>
      <c r="AH56" s="142" t="s">
        <v>438</v>
      </c>
      <c r="AI56" s="38"/>
      <c r="AJ56" s="38"/>
      <c r="AK56" s="38"/>
      <c r="AL56" s="38"/>
      <c r="AM56" s="38"/>
      <c r="AN56" s="38"/>
      <c r="AO56" s="38"/>
      <c r="AP56" s="38"/>
    </row>
    <row r="57" spans="2:42">
      <c r="B57" s="38"/>
      <c r="C57" s="51"/>
      <c r="D57" s="38"/>
      <c r="E57" s="38"/>
      <c r="F57" s="38"/>
      <c r="G57" s="38"/>
      <c r="H57" s="38"/>
      <c r="I57" s="572"/>
      <c r="J57" s="38"/>
      <c r="K57" s="39"/>
      <c r="L57" s="627"/>
      <c r="M57" s="627"/>
      <c r="N57" s="144"/>
      <c r="O57" s="38"/>
      <c r="P57" s="38"/>
      <c r="Q57" s="38"/>
      <c r="R57" s="39"/>
      <c r="S57" s="594"/>
      <c r="T57" s="591"/>
      <c r="U57" s="161"/>
      <c r="V57" s="38"/>
      <c r="W57" s="38"/>
      <c r="X57" s="38"/>
      <c r="Y57" s="39"/>
      <c r="Z57" s="610"/>
      <c r="AA57" s="161"/>
      <c r="AB57" s="38"/>
      <c r="AC57" s="38"/>
      <c r="AD57" s="38"/>
      <c r="AE57" s="38"/>
      <c r="AF57" s="138"/>
      <c r="AG57" s="576"/>
      <c r="AH57" s="143" t="s">
        <v>437</v>
      </c>
      <c r="AI57" s="38"/>
      <c r="AJ57" s="38"/>
      <c r="AK57" s="38"/>
      <c r="AL57" s="38"/>
      <c r="AM57" s="38"/>
      <c r="AN57" s="38"/>
      <c r="AO57" s="38"/>
      <c r="AP57" s="38"/>
    </row>
    <row r="58" spans="2:42">
      <c r="B58" s="38"/>
      <c r="C58" s="51"/>
      <c r="D58" s="38"/>
      <c r="E58" s="38"/>
      <c r="F58" s="38"/>
      <c r="G58" s="38"/>
      <c r="H58" s="38"/>
      <c r="I58" s="572"/>
      <c r="J58" s="38"/>
      <c r="K58" s="39"/>
      <c r="L58" s="628"/>
      <c r="M58" s="628"/>
      <c r="N58" s="144" t="s">
        <v>406</v>
      </c>
      <c r="O58" s="38"/>
      <c r="P58" s="38"/>
      <c r="Q58" s="38"/>
      <c r="R58" s="39"/>
      <c r="S58" s="594"/>
      <c r="T58" s="591"/>
      <c r="U58" s="161"/>
      <c r="V58" s="38"/>
      <c r="W58" s="38"/>
      <c r="X58" s="38"/>
      <c r="Y58" s="39"/>
      <c r="Z58" s="610"/>
      <c r="AA58" s="161"/>
      <c r="AB58" s="38"/>
      <c r="AC58" s="38"/>
      <c r="AD58" s="38"/>
      <c r="AE58" s="38"/>
      <c r="AF58" s="361"/>
      <c r="AG58" s="446"/>
      <c r="AH58" s="133"/>
      <c r="AI58" s="38"/>
      <c r="AJ58" s="38"/>
      <c r="AK58" s="38"/>
      <c r="AL58" s="38"/>
      <c r="AM58" s="38"/>
      <c r="AN58" s="38"/>
      <c r="AO58" s="38"/>
      <c r="AP58" s="38"/>
    </row>
    <row r="59" spans="2:42"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160">
        <v>22</v>
      </c>
      <c r="R59" s="60"/>
      <c r="S59" s="594"/>
      <c r="T59" s="591"/>
      <c r="U59" s="161"/>
      <c r="V59" s="38"/>
      <c r="W59" s="38"/>
      <c r="X59" s="126">
        <v>275</v>
      </c>
      <c r="Y59" s="60"/>
      <c r="Z59" s="610"/>
      <c r="AA59" s="161"/>
      <c r="AB59" s="38"/>
      <c r="AC59" s="38"/>
      <c r="AD59" s="135"/>
      <c r="AE59" s="38"/>
      <c r="AF59" s="361"/>
      <c r="AG59" s="445"/>
      <c r="AH59" s="38"/>
      <c r="AI59" s="38"/>
      <c r="AJ59" s="38"/>
      <c r="AK59" s="38"/>
      <c r="AL59" s="38"/>
      <c r="AM59" s="38"/>
      <c r="AN59" s="38"/>
      <c r="AO59" s="38"/>
      <c r="AP59" s="38"/>
    </row>
    <row r="60" spans="2:42"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9"/>
      <c r="S60" s="594"/>
      <c r="T60" s="591"/>
      <c r="U60" s="161"/>
      <c r="V60" s="38"/>
      <c r="W60" s="38"/>
      <c r="X60" s="38"/>
      <c r="Y60" s="80"/>
      <c r="Z60" s="610"/>
      <c r="AA60" s="161"/>
      <c r="AB60" s="38"/>
      <c r="AC60" s="38"/>
      <c r="AD60" s="38"/>
      <c r="AE60" s="38"/>
      <c r="AF60" s="361"/>
      <c r="AG60" s="445"/>
      <c r="AH60" s="133"/>
      <c r="AI60" s="38"/>
      <c r="AJ60" s="38"/>
      <c r="AK60" s="38"/>
      <c r="AL60" s="38"/>
      <c r="AM60" s="38"/>
      <c r="AN60" s="38"/>
      <c r="AO60" s="38"/>
      <c r="AP60" s="38"/>
    </row>
    <row r="61" spans="2:42"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9"/>
      <c r="S61" s="595"/>
      <c r="T61" s="592"/>
      <c r="U61" s="161"/>
      <c r="V61" s="38"/>
      <c r="W61" s="38"/>
      <c r="X61" s="38"/>
      <c r="Y61" s="39"/>
      <c r="Z61" s="610"/>
      <c r="AA61" s="161"/>
      <c r="AB61" s="38"/>
      <c r="AC61" s="38"/>
      <c r="AD61" s="38"/>
      <c r="AE61" s="38"/>
      <c r="AF61" s="361"/>
      <c r="AG61" s="445"/>
      <c r="AH61" s="38"/>
      <c r="AI61" s="38"/>
      <c r="AJ61" s="38"/>
      <c r="AK61" s="38"/>
      <c r="AL61" s="38"/>
      <c r="AM61" s="38"/>
      <c r="AN61" s="38"/>
      <c r="AO61" s="38"/>
      <c r="AP61" s="38"/>
    </row>
    <row r="62" spans="2:42"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9"/>
      <c r="Z62" s="610"/>
      <c r="AA62" s="161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</row>
    <row r="63" spans="2:42"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9"/>
      <c r="Z63" s="610"/>
      <c r="AA63" s="161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</row>
    <row r="64" spans="2:42">
      <c r="B64" s="38"/>
      <c r="C64" s="38"/>
      <c r="D64" s="84" t="s">
        <v>534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128"/>
      <c r="Y64" s="39"/>
      <c r="Z64" s="611"/>
      <c r="AA64" s="143" t="s">
        <v>436</v>
      </c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</row>
    <row r="65" spans="2:42"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59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</row>
    <row r="66" spans="2:42">
      <c r="B66" s="38"/>
      <c r="C66" s="38"/>
      <c r="D66" s="581">
        <v>1</v>
      </c>
      <c r="E66" s="582"/>
      <c r="F66" s="582"/>
      <c r="G66" s="78" t="s">
        <v>654</v>
      </c>
      <c r="H66" s="78"/>
      <c r="I66" s="78"/>
      <c r="J66" s="78"/>
      <c r="K66" s="151"/>
      <c r="L66" s="583">
        <f>530/4600*7</f>
        <v>0.80652173913043479</v>
      </c>
      <c r="M66" s="583"/>
      <c r="N66" s="78" t="s">
        <v>518</v>
      </c>
      <c r="O66" s="78"/>
      <c r="P66" s="78"/>
      <c r="Q66" s="78"/>
      <c r="R66" s="139"/>
      <c r="S66" s="584">
        <f>23/4600*7*24</f>
        <v>0.84000000000000008</v>
      </c>
      <c r="T66" s="584"/>
      <c r="U66" s="78" t="s">
        <v>655</v>
      </c>
      <c r="V66" s="78"/>
      <c r="W66" s="78"/>
      <c r="X66" s="78"/>
      <c r="Y66" s="585">
        <f>0.3/4600*7*24*60</f>
        <v>0.65739130434782611</v>
      </c>
      <c r="Z66" s="585"/>
      <c r="AA66" s="78" t="s">
        <v>656</v>
      </c>
      <c r="AB66" s="78"/>
      <c r="AC66" s="78"/>
      <c r="AD66" s="78"/>
      <c r="AE66" s="78"/>
      <c r="AF66" s="586">
        <f>0.005/4600*7*24*60*60</f>
        <v>0.65739130434782622</v>
      </c>
      <c r="AG66" s="586"/>
      <c r="AH66" s="78" t="s">
        <v>515</v>
      </c>
      <c r="AI66" s="78"/>
      <c r="AJ66" s="78"/>
      <c r="AK66" s="78"/>
      <c r="AL66" s="637">
        <f>500/10^6/4600*7*24*60*60</f>
        <v>6.5739130434782619E-2</v>
      </c>
      <c r="AM66" s="637"/>
      <c r="AN66" s="577" t="s">
        <v>515</v>
      </c>
      <c r="AO66" s="578"/>
      <c r="AP66" s="161"/>
    </row>
    <row r="67" spans="2:42">
      <c r="B67" s="38"/>
      <c r="C67" s="38"/>
      <c r="D67" s="581">
        <f>4.6*10^9/10^6</f>
        <v>4600</v>
      </c>
      <c r="E67" s="582"/>
      <c r="F67" s="582"/>
      <c r="G67" s="78" t="s">
        <v>540</v>
      </c>
      <c r="H67" s="78"/>
      <c r="I67" s="78"/>
      <c r="J67" s="78"/>
      <c r="K67" s="151">
        <f>540</f>
        <v>540</v>
      </c>
      <c r="L67" s="589">
        <v>530</v>
      </c>
      <c r="M67" s="589"/>
      <c r="N67" s="78" t="s">
        <v>532</v>
      </c>
      <c r="O67" s="78"/>
      <c r="P67" s="78"/>
      <c r="Q67" s="78"/>
      <c r="R67" s="139"/>
      <c r="S67" s="590">
        <v>23</v>
      </c>
      <c r="T67" s="590"/>
      <c r="U67" s="78" t="s">
        <v>532</v>
      </c>
      <c r="V67" s="78"/>
      <c r="W67" s="78"/>
      <c r="X67" s="78"/>
      <c r="Y67" s="585">
        <v>300</v>
      </c>
      <c r="Z67" s="587"/>
      <c r="AA67" s="78" t="s">
        <v>533</v>
      </c>
      <c r="AB67" s="78"/>
      <c r="AC67" s="78"/>
      <c r="AD67" s="78"/>
      <c r="AE67" s="78"/>
      <c r="AF67" s="612">
        <v>5</v>
      </c>
      <c r="AG67" s="612"/>
      <c r="AH67" s="78" t="s">
        <v>533</v>
      </c>
      <c r="AI67" s="78"/>
      <c r="AJ67" s="78"/>
      <c r="AK67" s="78"/>
      <c r="AL67" s="588">
        <v>0.5</v>
      </c>
      <c r="AM67" s="588"/>
      <c r="AN67" s="579" t="s">
        <v>533</v>
      </c>
      <c r="AO67" s="580"/>
      <c r="AP67" s="161"/>
    </row>
    <row r="68" spans="2:42">
      <c r="B68" s="38"/>
      <c r="C68" s="38"/>
      <c r="D68" s="649">
        <f>D67/$D$67</f>
        <v>1</v>
      </c>
      <c r="E68" s="649"/>
      <c r="F68" s="649"/>
      <c r="G68" s="163"/>
      <c r="H68" s="38"/>
      <c r="I68" s="38"/>
      <c r="J68" s="38"/>
      <c r="K68" s="38"/>
      <c r="L68" s="649">
        <f>L67/$D$67</f>
        <v>0.11521739130434783</v>
      </c>
      <c r="M68" s="649"/>
      <c r="N68" s="360"/>
      <c r="O68" s="38"/>
      <c r="P68" s="38"/>
      <c r="Q68" s="38"/>
      <c r="R68" s="38"/>
      <c r="S68" s="650">
        <f>S67/$D$67</f>
        <v>5.0000000000000001E-3</v>
      </c>
      <c r="T68" s="650"/>
      <c r="U68" s="38"/>
      <c r="V68" s="38"/>
      <c r="W68" s="38"/>
      <c r="X68" s="38"/>
      <c r="Y68" s="651">
        <f>Y67/($D$67*10^3)</f>
        <v>6.521739130434782E-5</v>
      </c>
      <c r="Z68" s="651"/>
      <c r="AA68" s="152"/>
      <c r="AB68" s="38"/>
      <c r="AC68" s="38"/>
      <c r="AD68" s="38"/>
      <c r="AE68" s="38"/>
      <c r="AF68" s="613">
        <f>AF67/($D$67*10^3)</f>
        <v>1.0869565217391303E-6</v>
      </c>
      <c r="AG68" s="613"/>
      <c r="AH68" s="170"/>
      <c r="AI68" s="38"/>
      <c r="AJ68" s="38"/>
      <c r="AK68" s="38"/>
      <c r="AL68" s="647">
        <f>AL67/($D$67*10^3)</f>
        <v>1.0869565217391305E-7</v>
      </c>
      <c r="AM68" s="647"/>
      <c r="AN68" s="648"/>
      <c r="AO68" s="38"/>
      <c r="AP68" s="38"/>
    </row>
    <row r="69" spans="2:42">
      <c r="B69" s="38"/>
      <c r="C69" s="38"/>
      <c r="D69" s="38"/>
      <c r="E69" s="163"/>
      <c r="F69" s="163"/>
      <c r="G69" s="163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</row>
    <row r="70" spans="2:42">
      <c r="B70" s="38"/>
      <c r="C70" s="38"/>
      <c r="D70" s="38"/>
      <c r="E70" s="38"/>
      <c r="F70" s="38"/>
      <c r="G70" s="38"/>
      <c r="H70" s="84" t="s">
        <v>530</v>
      </c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57"/>
      <c r="U70" s="482" t="s">
        <v>528</v>
      </c>
      <c r="V70" s="482"/>
      <c r="W70" s="482"/>
      <c r="X70" s="482"/>
      <c r="Y70" s="482"/>
      <c r="Z70" s="482"/>
      <c r="AA70" s="103"/>
      <c r="AB70" s="38"/>
      <c r="AC70" s="38"/>
      <c r="AD70" s="38"/>
      <c r="AE70" s="38"/>
      <c r="AF70" s="38"/>
      <c r="AG70" s="38"/>
      <c r="AH70" s="482" t="s">
        <v>520</v>
      </c>
      <c r="AI70" s="482"/>
      <c r="AJ70" s="482"/>
      <c r="AK70" s="38"/>
      <c r="AL70" s="38"/>
      <c r="AM70" s="38"/>
      <c r="AN70" s="38"/>
      <c r="AO70" s="38"/>
      <c r="AP70" s="38"/>
    </row>
    <row r="71" spans="2:42">
      <c r="B71" s="38"/>
      <c r="C71" s="38"/>
      <c r="D71" s="38"/>
      <c r="E71" s="38"/>
      <c r="F71" s="38"/>
      <c r="G71" s="38"/>
      <c r="H71" s="38"/>
      <c r="I71" s="38"/>
      <c r="J71" s="38"/>
      <c r="K71" s="358" t="s">
        <v>531</v>
      </c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164" t="s">
        <v>155</v>
      </c>
      <c r="Y71" s="38"/>
      <c r="Z71" s="38"/>
      <c r="AA71" s="38"/>
      <c r="AB71" s="38"/>
      <c r="AC71" s="38"/>
      <c r="AD71" s="38"/>
      <c r="AE71" s="38"/>
      <c r="AF71" s="38"/>
      <c r="AG71" s="38"/>
      <c r="AH71" s="608" t="s">
        <v>521</v>
      </c>
      <c r="AI71" s="608"/>
      <c r="AJ71" s="608"/>
      <c r="AK71" s="38"/>
      <c r="AL71" s="38"/>
      <c r="AM71" s="38"/>
      <c r="AN71" s="38"/>
      <c r="AO71" s="38"/>
      <c r="AP71" s="38"/>
    </row>
    <row r="72" spans="2:42">
      <c r="B72" s="38"/>
      <c r="C72" s="38"/>
      <c r="D72" s="38"/>
      <c r="E72" s="38"/>
      <c r="F72" s="38"/>
      <c r="G72" s="165" t="s">
        <v>473</v>
      </c>
      <c r="H72" s="38"/>
      <c r="I72" s="164" t="s">
        <v>529</v>
      </c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166" t="s">
        <v>487</v>
      </c>
      <c r="V72" s="38" t="s">
        <v>488</v>
      </c>
      <c r="W72" s="38"/>
      <c r="X72" s="167" t="s">
        <v>511</v>
      </c>
      <c r="Y72" s="38"/>
      <c r="Z72" s="38"/>
      <c r="AA72" s="38"/>
      <c r="AB72" s="38"/>
      <c r="AC72" s="38"/>
      <c r="AD72" s="38"/>
      <c r="AE72" s="38"/>
      <c r="AF72" s="38"/>
      <c r="AG72" s="38" t="s">
        <v>472</v>
      </c>
      <c r="AH72" s="38"/>
      <c r="AI72" s="38">
        <v>0.1</v>
      </c>
      <c r="AJ72" s="38" t="s">
        <v>515</v>
      </c>
      <c r="AK72" s="38"/>
      <c r="AL72" s="38"/>
      <c r="AM72" s="38"/>
      <c r="AN72" s="38"/>
      <c r="AO72" s="38"/>
      <c r="AP72" s="38"/>
    </row>
    <row r="73" spans="2:42">
      <c r="B73" s="38"/>
      <c r="C73" s="38"/>
      <c r="D73" s="38"/>
      <c r="E73" s="38"/>
      <c r="F73" s="38"/>
      <c r="G73" s="86">
        <v>5000</v>
      </c>
      <c r="H73" s="38" t="s">
        <v>526</v>
      </c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166" t="s">
        <v>474</v>
      </c>
      <c r="V73" s="38" t="s">
        <v>475</v>
      </c>
      <c r="W73" s="38"/>
      <c r="X73" s="167" t="s">
        <v>510</v>
      </c>
      <c r="Y73" s="38"/>
      <c r="Z73" s="38"/>
      <c r="AA73" s="38"/>
      <c r="AB73" s="38"/>
      <c r="AC73" s="38"/>
      <c r="AD73" s="38"/>
      <c r="AE73" s="38"/>
      <c r="AF73" s="38"/>
      <c r="AG73" s="105" t="s">
        <v>537</v>
      </c>
      <c r="AH73" s="78"/>
      <c r="AI73" s="78">
        <v>1</v>
      </c>
      <c r="AJ73" s="78" t="s">
        <v>515</v>
      </c>
      <c r="AK73" s="106"/>
      <c r="AL73" s="38"/>
      <c r="AM73" s="38"/>
      <c r="AN73" s="38"/>
      <c r="AO73" s="38"/>
      <c r="AP73" s="38"/>
    </row>
    <row r="74" spans="2:42">
      <c r="B74" s="38"/>
      <c r="C74" s="38"/>
      <c r="D74" s="38"/>
      <c r="E74" s="38"/>
      <c r="F74" s="38"/>
      <c r="G74" s="86">
        <f>G73*10</f>
        <v>50000</v>
      </c>
      <c r="H74" s="38" t="s">
        <v>523</v>
      </c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166" t="s">
        <v>476</v>
      </c>
      <c r="V74" s="38" t="s">
        <v>477</v>
      </c>
      <c r="W74" s="38"/>
      <c r="X74" s="167" t="s">
        <v>541</v>
      </c>
      <c r="Y74" s="38"/>
      <c r="Z74" s="38"/>
      <c r="AA74" s="38"/>
      <c r="AB74" s="38"/>
      <c r="AC74" s="38"/>
      <c r="AD74" s="38"/>
      <c r="AE74" s="38"/>
      <c r="AF74" s="38"/>
      <c r="AG74" s="38" t="s">
        <v>471</v>
      </c>
      <c r="AH74" s="38"/>
      <c r="AI74" s="38">
        <f>X44/AD54</f>
        <v>40</v>
      </c>
      <c r="AJ74" s="38" t="s">
        <v>516</v>
      </c>
      <c r="AK74" s="38"/>
      <c r="AL74" s="38"/>
      <c r="AM74" s="38"/>
      <c r="AN74" s="38"/>
      <c r="AO74" s="38"/>
      <c r="AP74" s="38"/>
    </row>
    <row r="75" spans="2:42">
      <c r="B75" s="38"/>
      <c r="C75" s="38"/>
      <c r="D75" s="38"/>
      <c r="E75" s="38"/>
      <c r="F75" s="38"/>
      <c r="G75" s="86">
        <f t="shared" ref="G75:G79" si="0">G74*10</f>
        <v>500000</v>
      </c>
      <c r="H75" s="38" t="s">
        <v>527</v>
      </c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166" t="s">
        <v>478</v>
      </c>
      <c r="V75" s="38" t="s">
        <v>479</v>
      </c>
      <c r="W75" s="38"/>
      <c r="X75" s="167" t="s">
        <v>509</v>
      </c>
      <c r="Y75" s="38"/>
      <c r="Z75" s="38"/>
      <c r="AA75" s="38"/>
      <c r="AB75" s="38"/>
      <c r="AC75" s="38"/>
      <c r="AD75" s="38"/>
      <c r="AE75" s="38"/>
      <c r="AF75" s="38"/>
      <c r="AG75" s="38" t="s">
        <v>490</v>
      </c>
      <c r="AH75" s="38"/>
      <c r="AI75" s="168">
        <f>30*10^3/AD54/3600</f>
        <v>1.6666666666666667</v>
      </c>
      <c r="AJ75" s="38" t="s">
        <v>517</v>
      </c>
      <c r="AK75" s="38"/>
      <c r="AL75" s="38"/>
      <c r="AM75" s="38"/>
      <c r="AN75" s="38"/>
      <c r="AO75" s="38"/>
      <c r="AP75" s="38"/>
    </row>
    <row r="76" spans="2:42">
      <c r="B76" s="38"/>
      <c r="C76" s="38"/>
      <c r="D76" s="38"/>
      <c r="E76" s="38"/>
      <c r="F76" s="38"/>
      <c r="G76" s="86">
        <f t="shared" si="0"/>
        <v>5000000</v>
      </c>
      <c r="H76" s="38" t="s">
        <v>535</v>
      </c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166" t="s">
        <v>480</v>
      </c>
      <c r="V76" s="38" t="s">
        <v>481</v>
      </c>
      <c r="W76" s="38"/>
      <c r="X76" s="167" t="s">
        <v>508</v>
      </c>
      <c r="Y76" s="38"/>
      <c r="Z76" s="38"/>
      <c r="AA76" s="38"/>
      <c r="AB76" s="38"/>
      <c r="AC76" s="38"/>
      <c r="AD76" s="38"/>
      <c r="AE76" s="38"/>
      <c r="AF76" s="38"/>
      <c r="AG76" s="38" t="s">
        <v>522</v>
      </c>
      <c r="AH76" s="38"/>
      <c r="AI76" s="124">
        <f>J54*10^3/$AD$54/3600/24</f>
        <v>1.1574074074074074</v>
      </c>
      <c r="AJ76" s="38" t="s">
        <v>518</v>
      </c>
      <c r="AK76" s="38"/>
      <c r="AL76" s="38"/>
      <c r="AM76" s="38"/>
      <c r="AN76" s="38"/>
      <c r="AO76" s="38"/>
      <c r="AP76" s="38"/>
    </row>
    <row r="77" spans="2:42">
      <c r="B77" s="38"/>
      <c r="C77" s="38"/>
      <c r="D77" s="38"/>
      <c r="E77" s="38"/>
      <c r="F77" s="38"/>
      <c r="G77" s="86">
        <f t="shared" si="0"/>
        <v>50000000</v>
      </c>
      <c r="H77" s="38" t="s">
        <v>524</v>
      </c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166" t="s">
        <v>482</v>
      </c>
      <c r="V77" s="38" t="s">
        <v>483</v>
      </c>
      <c r="W77" s="38"/>
      <c r="X77" s="167" t="s">
        <v>490</v>
      </c>
      <c r="Y77" s="38"/>
      <c r="Z77" s="38"/>
      <c r="AA77" s="38"/>
      <c r="AB77" s="38"/>
      <c r="AC77" s="38"/>
      <c r="AD77" s="38"/>
      <c r="AE77" s="38"/>
      <c r="AF77" s="38"/>
      <c r="AG77" s="38" t="s">
        <v>513</v>
      </c>
      <c r="AH77" s="38"/>
      <c r="AI77" s="124">
        <f>C19*10^6/$AD$54/3600/24</f>
        <v>3.4722222222222219</v>
      </c>
      <c r="AJ77" s="38" t="s">
        <v>519</v>
      </c>
      <c r="AK77" s="38"/>
      <c r="AL77" s="38"/>
      <c r="AM77" s="38"/>
      <c r="AN77" s="38"/>
      <c r="AO77" s="38"/>
      <c r="AP77" s="38"/>
    </row>
    <row r="78" spans="2:42">
      <c r="B78" s="38"/>
      <c r="C78" s="38"/>
      <c r="D78" s="38"/>
      <c r="E78" s="38"/>
      <c r="F78" s="38"/>
      <c r="G78" s="86">
        <f t="shared" si="0"/>
        <v>500000000</v>
      </c>
      <c r="H78" s="38" t="s">
        <v>536</v>
      </c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166" t="s">
        <v>485</v>
      </c>
      <c r="V78" s="38" t="s">
        <v>484</v>
      </c>
      <c r="W78" s="38"/>
      <c r="X78" s="167" t="s">
        <v>491</v>
      </c>
      <c r="Y78" s="38"/>
      <c r="Z78" s="38"/>
      <c r="AA78" s="38"/>
      <c r="AB78" s="38"/>
      <c r="AC78" s="38"/>
      <c r="AD78" s="38"/>
      <c r="AE78" s="38"/>
      <c r="AF78" s="38"/>
      <c r="AG78" s="38" t="s">
        <v>512</v>
      </c>
      <c r="AH78" s="38"/>
      <c r="AI78" s="124">
        <f>C39*10^6/$AD$54/3600/24</f>
        <v>8.101851851851853</v>
      </c>
      <c r="AJ78" s="38" t="s">
        <v>519</v>
      </c>
      <c r="AK78" s="38"/>
      <c r="AL78" s="38"/>
      <c r="AM78" s="38"/>
      <c r="AN78" s="38"/>
      <c r="AO78" s="38"/>
      <c r="AP78" s="38"/>
    </row>
    <row r="79" spans="2:42">
      <c r="B79" s="38"/>
      <c r="C79" s="38"/>
      <c r="D79" s="38"/>
      <c r="E79" s="38"/>
      <c r="F79" s="38"/>
      <c r="G79" s="86">
        <f t="shared" si="0"/>
        <v>5000000000</v>
      </c>
      <c r="H79" s="38" t="s">
        <v>525</v>
      </c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166" t="s">
        <v>489</v>
      </c>
      <c r="V79" s="38" t="s">
        <v>486</v>
      </c>
      <c r="W79" s="38"/>
      <c r="X79" s="167" t="s">
        <v>507</v>
      </c>
      <c r="Y79" s="38"/>
      <c r="Z79" s="38"/>
      <c r="AA79" s="38"/>
      <c r="AB79" s="38"/>
      <c r="AC79" s="38"/>
      <c r="AD79" s="38"/>
      <c r="AE79" s="38"/>
      <c r="AF79" s="38"/>
      <c r="AG79" s="38" t="s">
        <v>514</v>
      </c>
      <c r="AH79" s="38"/>
      <c r="AI79" s="124">
        <f>C49*10^6/$AD$54/3600/24</f>
        <v>10.416666666666666</v>
      </c>
      <c r="AJ79" s="38" t="s">
        <v>519</v>
      </c>
      <c r="AK79" s="38"/>
      <c r="AL79" s="38"/>
      <c r="AM79" s="38"/>
      <c r="AN79" s="38"/>
      <c r="AO79" s="38"/>
      <c r="AP79" s="38"/>
    </row>
  </sheetData>
  <mergeCells count="76">
    <mergeCell ref="AL68:AN68"/>
    <mergeCell ref="D68:F68"/>
    <mergeCell ref="L68:M68"/>
    <mergeCell ref="S68:T68"/>
    <mergeCell ref="Y68:Z68"/>
    <mergeCell ref="B5:B50"/>
    <mergeCell ref="I5:I58"/>
    <mergeCell ref="AL66:AM66"/>
    <mergeCell ref="AM46:AM55"/>
    <mergeCell ref="AM6:AM15"/>
    <mergeCell ref="AM16:AM25"/>
    <mergeCell ref="AM26:AM35"/>
    <mergeCell ref="AM36:AM45"/>
    <mergeCell ref="M7:M11"/>
    <mergeCell ref="L41:L46"/>
    <mergeCell ref="L35:L40"/>
    <mergeCell ref="L30:L34"/>
    <mergeCell ref="L7:L11"/>
    <mergeCell ref="L47:L48"/>
    <mergeCell ref="L5:L6"/>
    <mergeCell ref="AJ5:AJ54"/>
    <mergeCell ref="B2:N3"/>
    <mergeCell ref="W5:W54"/>
    <mergeCell ref="AC5:AC54"/>
    <mergeCell ref="E45:E50"/>
    <mergeCell ref="E30:E44"/>
    <mergeCell ref="C4:D4"/>
    <mergeCell ref="M30:M58"/>
    <mergeCell ref="L25:L29"/>
    <mergeCell ref="L20:L24"/>
    <mergeCell ref="L12:L19"/>
    <mergeCell ref="M12:M29"/>
    <mergeCell ref="E11:E29"/>
    <mergeCell ref="F11:F50"/>
    <mergeCell ref="E5:F10"/>
    <mergeCell ref="L53:L58"/>
    <mergeCell ref="L49:L52"/>
    <mergeCell ref="AH71:AJ71"/>
    <mergeCell ref="Z11:Z64"/>
    <mergeCell ref="Z6:Z10"/>
    <mergeCell ref="U70:Z70"/>
    <mergeCell ref="AF67:AG67"/>
    <mergeCell ref="AF68:AG68"/>
    <mergeCell ref="S6:T10"/>
    <mergeCell ref="AG10:AG20"/>
    <mergeCell ref="AF10:AF36"/>
    <mergeCell ref="AF5:AG9"/>
    <mergeCell ref="AH70:AJ70"/>
    <mergeCell ref="AN66:AO66"/>
    <mergeCell ref="AN67:AO67"/>
    <mergeCell ref="D66:F66"/>
    <mergeCell ref="L66:M66"/>
    <mergeCell ref="S66:T66"/>
    <mergeCell ref="Y66:Z66"/>
    <mergeCell ref="AF66:AG66"/>
    <mergeCell ref="D67:F67"/>
    <mergeCell ref="Y67:Z67"/>
    <mergeCell ref="AL67:AM67"/>
    <mergeCell ref="L67:M67"/>
    <mergeCell ref="S67:T67"/>
    <mergeCell ref="AO7:AP7"/>
    <mergeCell ref="AO8:AP8"/>
    <mergeCell ref="AO9:AP9"/>
    <mergeCell ref="P2:U3"/>
    <mergeCell ref="W2:AA3"/>
    <mergeCell ref="AC2:AP2"/>
    <mergeCell ref="AC3:AH3"/>
    <mergeCell ref="AJ3:AO3"/>
    <mergeCell ref="P5:P54"/>
    <mergeCell ref="AG21:AG57"/>
    <mergeCell ref="AO5:AP5"/>
    <mergeCell ref="AO6:AP6"/>
    <mergeCell ref="AF38:AF54"/>
    <mergeCell ref="T11:T61"/>
    <mergeCell ref="S18:S61"/>
    <mergeCell ref="S11:S17"/>
  </mergeCells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2"/>
  <sheetViews>
    <sheetView showGridLines="0" tabSelected="1" showRuler="0" workbookViewId="0">
      <pane ySplit="4" topLeftCell="A5" activePane="bottomLeft" state="frozen"/>
      <selection pane="bottomLeft" activeCell="E24" sqref="E24"/>
    </sheetView>
  </sheetViews>
  <sheetFormatPr baseColWidth="10" defaultRowHeight="15" x14ac:dyDescent="0"/>
  <cols>
    <col min="1" max="1" width="1.6640625" customWidth="1"/>
    <col min="2" max="2" width="3.6640625" customWidth="1"/>
    <col min="3" max="3" width="3" customWidth="1"/>
    <col min="4" max="4" width="8.83203125" customWidth="1"/>
    <col min="5" max="5" width="13.1640625" customWidth="1"/>
    <col min="6" max="6" width="20" customWidth="1"/>
    <col min="7" max="7" width="24.1640625" customWidth="1"/>
    <col min="8" max="8" width="28.1640625" customWidth="1"/>
    <col min="9" max="9" width="0.83203125" customWidth="1"/>
    <col min="10" max="10" width="4.5" customWidth="1"/>
    <col min="11" max="11" width="3.1640625" customWidth="1"/>
    <col min="12" max="12" width="13.33203125" customWidth="1"/>
    <col min="13" max="13" width="15.1640625" customWidth="1"/>
    <col min="14" max="14" width="45.33203125" customWidth="1"/>
    <col min="15" max="15" width="0.83203125" customWidth="1"/>
    <col min="16" max="16" width="5.83203125" customWidth="1"/>
    <col min="17" max="17" width="4.83203125" customWidth="1"/>
    <col min="18" max="18" width="5.5" customWidth="1"/>
    <col min="19" max="19" width="9.1640625" customWidth="1"/>
    <col min="20" max="21" width="8.83203125" customWidth="1"/>
    <col min="22" max="22" width="1" customWidth="1"/>
    <col min="23" max="23" width="3" customWidth="1"/>
    <col min="24" max="24" width="12.1640625" customWidth="1"/>
    <col min="25" max="25" width="3" customWidth="1"/>
    <col min="26" max="26" width="17.5" customWidth="1"/>
    <col min="27" max="27" width="16.5" customWidth="1"/>
    <col min="28" max="28" width="18" customWidth="1"/>
    <col min="29" max="29" width="1" customWidth="1"/>
    <col min="30" max="31" width="14.83203125" customWidth="1"/>
    <col min="32" max="32" width="1" customWidth="1"/>
    <col min="33" max="33" width="9.6640625" customWidth="1"/>
    <col min="34" max="34" width="15.6640625" customWidth="1"/>
    <col min="35" max="35" width="1.5" customWidth="1"/>
  </cols>
  <sheetData>
    <row r="1" spans="1:36" ht="38" customHeight="1">
      <c r="B1" s="449" t="s">
        <v>660</v>
      </c>
      <c r="C1" s="363"/>
      <c r="D1" s="363"/>
      <c r="E1" s="363"/>
      <c r="F1" s="363"/>
      <c r="G1" s="363"/>
      <c r="H1" s="363"/>
      <c r="I1" s="363"/>
      <c r="J1" s="363"/>
      <c r="K1" s="449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449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449"/>
    </row>
    <row r="2" spans="1:36" s="365" customFormat="1" ht="31" customHeight="1">
      <c r="A2" s="364"/>
      <c r="B2" s="687" t="s">
        <v>661</v>
      </c>
      <c r="C2" s="687"/>
      <c r="D2" s="687"/>
      <c r="E2" s="687"/>
      <c r="F2" s="687"/>
      <c r="G2" s="687"/>
      <c r="H2" s="687"/>
      <c r="I2" s="687"/>
      <c r="J2" s="688"/>
      <c r="K2" s="307"/>
      <c r="L2" s="692" t="s">
        <v>657</v>
      </c>
      <c r="M2" s="693"/>
      <c r="N2" s="693"/>
      <c r="O2" s="693"/>
      <c r="P2" s="693"/>
      <c r="Q2" s="693"/>
      <c r="R2" s="693"/>
      <c r="S2" s="693"/>
      <c r="T2" s="693"/>
      <c r="U2" s="693"/>
      <c r="V2" s="694"/>
      <c r="W2" s="307"/>
      <c r="X2" s="704" t="s">
        <v>658</v>
      </c>
      <c r="Y2" s="705"/>
      <c r="Z2" s="705"/>
      <c r="AA2" s="705"/>
      <c r="AB2" s="705"/>
      <c r="AC2" s="705"/>
      <c r="AD2" s="705"/>
      <c r="AE2" s="705"/>
      <c r="AF2" s="705"/>
      <c r="AG2" s="705"/>
      <c r="AH2" s="706"/>
      <c r="AI2" s="450"/>
      <c r="AJ2" s="450"/>
    </row>
    <row r="3" spans="1:36" ht="18" customHeight="1">
      <c r="A3" s="38"/>
      <c r="B3" s="37"/>
      <c r="C3" s="38"/>
      <c r="D3" s="689" t="s">
        <v>555</v>
      </c>
      <c r="E3" s="690"/>
      <c r="F3" s="690"/>
      <c r="G3" s="691"/>
      <c r="H3" s="308" t="s">
        <v>556</v>
      </c>
      <c r="I3" s="38"/>
      <c r="J3" s="285" t="s">
        <v>580</v>
      </c>
      <c r="K3" s="167"/>
      <c r="L3" s="680" t="s">
        <v>710</v>
      </c>
      <c r="M3" s="681"/>
      <c r="N3" s="695"/>
      <c r="O3" s="38"/>
      <c r="P3" s="680" t="s">
        <v>659</v>
      </c>
      <c r="Q3" s="681"/>
      <c r="R3" s="681"/>
      <c r="S3" s="681"/>
      <c r="T3" s="681"/>
      <c r="U3" s="681"/>
      <c r="V3" s="682"/>
      <c r="W3" s="51"/>
      <c r="X3" s="707" t="s">
        <v>793</v>
      </c>
      <c r="Y3" s="708"/>
      <c r="Z3" s="708"/>
      <c r="AA3" s="708"/>
      <c r="AB3" s="709"/>
      <c r="AC3" s="38"/>
      <c r="AD3" s="703" t="s">
        <v>794</v>
      </c>
      <c r="AE3" s="682"/>
      <c r="AF3" s="38"/>
      <c r="AG3" s="703" t="s">
        <v>795</v>
      </c>
      <c r="AH3" s="682"/>
      <c r="AI3" s="38"/>
      <c r="AJ3" s="38"/>
    </row>
    <row r="4" spans="1:36" ht="17" customHeight="1">
      <c r="A4" s="39"/>
      <c r="B4" s="38"/>
      <c r="C4" s="38"/>
      <c r="D4" s="696" t="s">
        <v>542</v>
      </c>
      <c r="E4" s="482"/>
      <c r="F4" s="271" t="s">
        <v>543</v>
      </c>
      <c r="G4" s="172" t="s">
        <v>581</v>
      </c>
      <c r="H4" s="308" t="s">
        <v>572</v>
      </c>
      <c r="I4" s="38"/>
      <c r="J4" s="314" t="s">
        <v>744</v>
      </c>
      <c r="K4" s="309"/>
      <c r="L4" s="236" t="s">
        <v>711</v>
      </c>
      <c r="M4" s="237" t="s">
        <v>739</v>
      </c>
      <c r="N4" s="238" t="s">
        <v>712</v>
      </c>
      <c r="O4" s="38"/>
      <c r="P4" s="37"/>
      <c r="Q4" s="38"/>
      <c r="R4" s="38"/>
      <c r="S4" s="38"/>
      <c r="T4" s="38"/>
      <c r="U4" s="38"/>
      <c r="V4" s="39"/>
      <c r="W4" s="38"/>
      <c r="X4" s="263"/>
      <c r="Y4" s="264"/>
      <c r="Z4" s="264"/>
      <c r="AA4" s="265"/>
      <c r="AB4" s="256"/>
      <c r="AC4" s="38"/>
      <c r="AD4" s="290" t="s">
        <v>26</v>
      </c>
      <c r="AE4" s="291" t="s">
        <v>809</v>
      </c>
      <c r="AF4" s="38"/>
      <c r="AG4" s="290" t="s">
        <v>26</v>
      </c>
      <c r="AH4" s="291" t="s">
        <v>809</v>
      </c>
      <c r="AI4" s="38"/>
      <c r="AJ4" s="38"/>
    </row>
    <row r="5" spans="1:36" ht="17" customHeight="1">
      <c r="A5" s="38"/>
      <c r="B5" s="652" t="s">
        <v>707</v>
      </c>
      <c r="C5" s="678" t="s">
        <v>557</v>
      </c>
      <c r="D5" s="337" t="s">
        <v>489</v>
      </c>
      <c r="E5" s="349" t="s">
        <v>471</v>
      </c>
      <c r="F5" s="174" t="s">
        <v>544</v>
      </c>
      <c r="G5" s="175" t="s">
        <v>553</v>
      </c>
      <c r="H5" s="193"/>
      <c r="I5" s="38"/>
      <c r="J5" s="315"/>
      <c r="K5" s="310"/>
      <c r="L5" s="664" t="s">
        <v>713</v>
      </c>
      <c r="M5" s="239" t="s">
        <v>573</v>
      </c>
      <c r="N5" s="146" t="s">
        <v>740</v>
      </c>
      <c r="O5" s="38"/>
      <c r="P5" s="683" t="s">
        <v>573</v>
      </c>
      <c r="Q5" s="684"/>
      <c r="R5" s="684"/>
      <c r="S5" s="684"/>
      <c r="T5" s="684"/>
      <c r="U5" s="684"/>
      <c r="V5" s="685"/>
      <c r="W5" s="213"/>
      <c r="X5" s="248"/>
      <c r="Y5" s="713" t="s">
        <v>791</v>
      </c>
      <c r="Z5" s="118"/>
      <c r="AA5" s="255"/>
      <c r="AB5" s="274" t="s">
        <v>768</v>
      </c>
      <c r="AC5" s="38"/>
      <c r="AD5" s="293"/>
      <c r="AE5" s="274" t="s">
        <v>790</v>
      </c>
      <c r="AF5" s="51"/>
      <c r="AG5" s="294"/>
      <c r="AH5" s="274" t="s">
        <v>829</v>
      </c>
      <c r="AI5" s="38"/>
      <c r="AJ5" s="38"/>
    </row>
    <row r="6" spans="1:36" ht="17" customHeight="1">
      <c r="A6" s="38"/>
      <c r="B6" s="653"/>
      <c r="C6" s="657"/>
      <c r="D6" s="338" t="s">
        <v>547</v>
      </c>
      <c r="E6" s="176" t="s">
        <v>547</v>
      </c>
      <c r="F6" s="176" t="s">
        <v>427</v>
      </c>
      <c r="G6" s="177" t="s">
        <v>549</v>
      </c>
      <c r="H6" s="173"/>
      <c r="I6" s="38"/>
      <c r="J6" s="315"/>
      <c r="K6" s="310"/>
      <c r="L6" s="664"/>
      <c r="M6" s="239" t="s">
        <v>110</v>
      </c>
      <c r="N6" s="146" t="s">
        <v>741</v>
      </c>
      <c r="O6" s="38"/>
      <c r="P6" s="37"/>
      <c r="Q6" s="38"/>
      <c r="R6" s="38"/>
      <c r="S6" s="38"/>
      <c r="T6" s="38"/>
      <c r="U6" s="38"/>
      <c r="V6" s="39"/>
      <c r="W6" s="38"/>
      <c r="X6" s="169"/>
      <c r="Y6" s="714"/>
      <c r="Z6" s="228"/>
      <c r="AA6" s="253"/>
      <c r="AB6" s="272" t="s">
        <v>800</v>
      </c>
      <c r="AC6" s="38"/>
      <c r="AD6" s="253"/>
      <c r="AE6" s="272" t="s">
        <v>811</v>
      </c>
      <c r="AF6" s="51"/>
      <c r="AG6" s="253"/>
      <c r="AH6" s="272" t="s">
        <v>846</v>
      </c>
      <c r="AI6" s="38"/>
      <c r="AJ6" s="38"/>
    </row>
    <row r="7" spans="1:36" ht="17" customHeight="1">
      <c r="A7" s="38"/>
      <c r="B7" s="653"/>
      <c r="C7" s="657"/>
      <c r="D7" s="339" t="s">
        <v>853</v>
      </c>
      <c r="E7" s="350" t="s">
        <v>862</v>
      </c>
      <c r="F7" s="176" t="s">
        <v>426</v>
      </c>
      <c r="G7" s="177" t="s">
        <v>552</v>
      </c>
      <c r="H7" s="173"/>
      <c r="I7" s="38"/>
      <c r="J7" s="315"/>
      <c r="K7" s="310"/>
      <c r="L7" s="664"/>
      <c r="M7" s="240" t="s">
        <v>714</v>
      </c>
      <c r="N7" s="146" t="s">
        <v>742</v>
      </c>
      <c r="O7" s="38"/>
      <c r="P7" s="37"/>
      <c r="Q7" s="38" t="s">
        <v>639</v>
      </c>
      <c r="R7" s="38"/>
      <c r="S7" s="38">
        <v>70</v>
      </c>
      <c r="T7" s="38" t="s">
        <v>630</v>
      </c>
      <c r="U7" s="38"/>
      <c r="V7" s="39"/>
      <c r="W7" s="38"/>
      <c r="X7" s="169"/>
      <c r="Y7" s="714"/>
      <c r="Z7" s="228"/>
      <c r="AA7" s="253"/>
      <c r="AB7" s="275" t="s">
        <v>801</v>
      </c>
      <c r="AC7" s="38"/>
      <c r="AD7" s="295" t="s">
        <v>807</v>
      </c>
      <c r="AE7" s="275" t="s">
        <v>812</v>
      </c>
      <c r="AF7" s="51"/>
      <c r="AG7" s="253"/>
      <c r="AH7" s="275" t="s">
        <v>839</v>
      </c>
      <c r="AI7" s="38"/>
      <c r="AJ7" s="38"/>
    </row>
    <row r="8" spans="1:36" ht="17" customHeight="1">
      <c r="A8" s="38"/>
      <c r="B8" s="653"/>
      <c r="C8" s="657"/>
      <c r="D8" s="338"/>
      <c r="E8" s="176"/>
      <c r="F8" s="176"/>
      <c r="G8" s="177"/>
      <c r="H8" s="173"/>
      <c r="I8" s="38"/>
      <c r="J8" s="315"/>
      <c r="K8" s="310"/>
      <c r="L8" s="664"/>
      <c r="M8" s="239" t="s">
        <v>715</v>
      </c>
      <c r="N8" s="146" t="s">
        <v>743</v>
      </c>
      <c r="O8" s="38"/>
      <c r="P8" s="37"/>
      <c r="Q8" s="38"/>
      <c r="R8" s="38"/>
      <c r="S8" s="208">
        <f>ROUND(S7*60*24,-4)</f>
        <v>100000</v>
      </c>
      <c r="T8" s="167" t="s">
        <v>631</v>
      </c>
      <c r="U8" s="167"/>
      <c r="V8" s="171"/>
      <c r="W8" s="38"/>
      <c r="X8" s="169"/>
      <c r="Y8" s="714"/>
      <c r="Z8" s="228"/>
      <c r="AA8" s="266" t="s">
        <v>767</v>
      </c>
      <c r="AB8" s="274" t="s">
        <v>789</v>
      </c>
      <c r="AC8" s="250"/>
      <c r="AD8" s="252" t="s">
        <v>810</v>
      </c>
      <c r="AE8" s="274" t="s">
        <v>837</v>
      </c>
      <c r="AF8" s="51"/>
      <c r="AG8" s="266" t="s">
        <v>826</v>
      </c>
      <c r="AH8" s="274" t="s">
        <v>839</v>
      </c>
      <c r="AI8" s="38"/>
      <c r="AJ8" s="38"/>
    </row>
    <row r="9" spans="1:36" ht="17" customHeight="1">
      <c r="A9" s="38"/>
      <c r="B9" s="653"/>
      <c r="C9" s="657"/>
      <c r="D9" s="338"/>
      <c r="E9" s="176"/>
      <c r="F9" s="176" t="s">
        <v>548</v>
      </c>
      <c r="G9" s="177" t="s">
        <v>570</v>
      </c>
      <c r="H9" s="173"/>
      <c r="I9" s="58"/>
      <c r="J9" s="141">
        <v>5</v>
      </c>
      <c r="K9" s="142"/>
      <c r="L9" s="662" t="s">
        <v>808</v>
      </c>
      <c r="M9" s="243" t="s">
        <v>716</v>
      </c>
      <c r="N9" s="244" t="s">
        <v>745</v>
      </c>
      <c r="O9" s="38"/>
      <c r="P9" s="37"/>
      <c r="Q9" s="38"/>
      <c r="R9" s="38"/>
      <c r="S9" s="38"/>
      <c r="T9" s="38"/>
      <c r="U9" s="38"/>
      <c r="V9" s="39"/>
      <c r="W9" s="38"/>
      <c r="X9" s="169"/>
      <c r="Y9" s="714"/>
      <c r="Z9" s="257" t="s">
        <v>766</v>
      </c>
      <c r="AA9" s="20" t="s">
        <v>797</v>
      </c>
      <c r="AB9" s="272" t="s">
        <v>802</v>
      </c>
      <c r="AC9" s="38"/>
      <c r="AD9" s="252" t="s">
        <v>821</v>
      </c>
      <c r="AE9" s="272" t="s">
        <v>813</v>
      </c>
      <c r="AF9" s="51"/>
      <c r="AG9" s="252" t="s">
        <v>832</v>
      </c>
      <c r="AH9" s="275" t="s">
        <v>847</v>
      </c>
      <c r="AI9" s="38"/>
      <c r="AJ9" s="38"/>
    </row>
    <row r="10" spans="1:36" ht="17" customHeight="1">
      <c r="A10" s="38"/>
      <c r="B10" s="653"/>
      <c r="C10" s="657"/>
      <c r="D10" s="339" t="s">
        <v>854</v>
      </c>
      <c r="E10" s="350" t="s">
        <v>859</v>
      </c>
      <c r="F10" s="176"/>
      <c r="G10" s="177" t="s">
        <v>550</v>
      </c>
      <c r="H10" s="173"/>
      <c r="I10" s="38"/>
      <c r="J10" s="141"/>
      <c r="K10" s="142"/>
      <c r="L10" s="663"/>
      <c r="M10" s="245" t="s">
        <v>717</v>
      </c>
      <c r="N10" s="246" t="s">
        <v>746</v>
      </c>
      <c r="O10" s="38"/>
      <c r="P10" s="37"/>
      <c r="Q10" s="38"/>
      <c r="R10" s="38"/>
      <c r="S10" s="38"/>
      <c r="T10" s="51" t="s">
        <v>642</v>
      </c>
      <c r="U10" s="51" t="s">
        <v>643</v>
      </c>
      <c r="V10" s="269"/>
      <c r="W10" s="38"/>
      <c r="X10" s="169"/>
      <c r="Y10" s="714"/>
      <c r="Z10" s="270" t="s">
        <v>796</v>
      </c>
      <c r="AA10" s="252" t="s">
        <v>828</v>
      </c>
      <c r="AB10" s="275" t="s">
        <v>803</v>
      </c>
      <c r="AC10" s="38"/>
      <c r="AD10" s="252" t="s">
        <v>822</v>
      </c>
      <c r="AE10" s="272" t="s">
        <v>814</v>
      </c>
      <c r="AF10" s="51"/>
      <c r="AG10" s="252" t="s">
        <v>834</v>
      </c>
      <c r="AH10" s="274" t="s">
        <v>830</v>
      </c>
      <c r="AI10" s="38"/>
      <c r="AJ10" s="38"/>
    </row>
    <row r="11" spans="1:36" ht="17" customHeight="1">
      <c r="A11" s="38"/>
      <c r="B11" s="653"/>
      <c r="C11" s="657"/>
      <c r="D11" s="338"/>
      <c r="E11" s="176"/>
      <c r="F11" s="176"/>
      <c r="G11" s="177"/>
      <c r="H11" s="173" t="s">
        <v>545</v>
      </c>
      <c r="I11" s="38"/>
      <c r="J11" s="141"/>
      <c r="K11" s="142"/>
      <c r="L11" s="664" t="s">
        <v>718</v>
      </c>
      <c r="M11" s="239" t="s">
        <v>719</v>
      </c>
      <c r="N11" s="146" t="s">
        <v>747</v>
      </c>
      <c r="O11" s="38"/>
      <c r="P11" s="37"/>
      <c r="Q11" s="38"/>
      <c r="R11" s="38"/>
      <c r="S11" s="38"/>
      <c r="T11" s="209" t="s">
        <v>644</v>
      </c>
      <c r="U11" s="209" t="s">
        <v>644</v>
      </c>
      <c r="V11" s="277"/>
      <c r="W11" s="38"/>
      <c r="X11" s="169"/>
      <c r="Y11" s="714"/>
      <c r="Z11" s="267" t="s">
        <v>785</v>
      </c>
      <c r="AA11" s="253"/>
      <c r="AB11" s="274" t="s">
        <v>805</v>
      </c>
      <c r="AC11" s="38"/>
      <c r="AD11" s="267"/>
      <c r="AE11" s="296" t="s">
        <v>815</v>
      </c>
      <c r="AF11" s="51"/>
      <c r="AG11" s="252"/>
      <c r="AH11" s="275" t="s">
        <v>845</v>
      </c>
      <c r="AI11" s="265"/>
      <c r="AJ11" s="38"/>
    </row>
    <row r="12" spans="1:36" ht="17" customHeight="1">
      <c r="A12" s="38"/>
      <c r="B12" s="653"/>
      <c r="C12" s="657"/>
      <c r="D12" s="338"/>
      <c r="E12" s="176"/>
      <c r="F12" s="176"/>
      <c r="G12" s="177"/>
      <c r="H12" s="173"/>
      <c r="I12" s="38"/>
      <c r="J12" s="141"/>
      <c r="K12" s="142"/>
      <c r="L12" s="664"/>
      <c r="M12" s="240" t="s">
        <v>720</v>
      </c>
      <c r="N12" s="146" t="s">
        <v>748</v>
      </c>
      <c r="O12" s="38"/>
      <c r="P12" s="37" t="s">
        <v>640</v>
      </c>
      <c r="Q12" s="38"/>
      <c r="R12" s="38"/>
      <c r="S12" s="57" t="s">
        <v>641</v>
      </c>
      <c r="T12" s="51">
        <v>70</v>
      </c>
      <c r="U12" s="51">
        <v>70</v>
      </c>
      <c r="V12" s="269"/>
      <c r="W12" s="38"/>
      <c r="X12" s="169"/>
      <c r="Y12" s="714"/>
      <c r="Z12" s="252" t="s">
        <v>786</v>
      </c>
      <c r="AA12" s="253"/>
      <c r="AB12" s="272" t="s">
        <v>804</v>
      </c>
      <c r="AC12" s="38"/>
      <c r="AD12" s="267"/>
      <c r="AE12" s="252" t="s">
        <v>816</v>
      </c>
      <c r="AF12" s="51"/>
      <c r="AG12" s="252"/>
      <c r="AH12" s="274" t="s">
        <v>831</v>
      </c>
      <c r="AI12" s="265"/>
      <c r="AJ12" s="38"/>
    </row>
    <row r="13" spans="1:36" ht="17" customHeight="1">
      <c r="A13" s="38"/>
      <c r="B13" s="653"/>
      <c r="C13" s="657"/>
      <c r="D13" s="338"/>
      <c r="E13" s="176"/>
      <c r="F13" s="176"/>
      <c r="G13" s="177"/>
      <c r="H13" s="173"/>
      <c r="I13" s="38"/>
      <c r="J13" s="141"/>
      <c r="K13" s="142"/>
      <c r="L13" s="664"/>
      <c r="M13" s="240" t="s">
        <v>721</v>
      </c>
      <c r="N13" s="146" t="s">
        <v>749</v>
      </c>
      <c r="O13" s="38"/>
      <c r="P13" s="37" t="s">
        <v>645</v>
      </c>
      <c r="Q13" s="38"/>
      <c r="R13" s="38"/>
      <c r="S13" s="57" t="s">
        <v>632</v>
      </c>
      <c r="T13" s="292">
        <f>T12*S7/1000</f>
        <v>4.9000000000000004</v>
      </c>
      <c r="U13" s="292">
        <f>U12*S7/1000</f>
        <v>4.9000000000000004</v>
      </c>
      <c r="V13" s="278"/>
      <c r="W13" s="38"/>
      <c r="X13" s="169"/>
      <c r="Y13" s="714"/>
      <c r="Z13" s="51"/>
      <c r="AA13" s="268"/>
      <c r="AB13" s="275" t="s">
        <v>806</v>
      </c>
      <c r="AC13" s="38"/>
      <c r="AD13" s="267"/>
      <c r="AE13" s="252" t="s">
        <v>838</v>
      </c>
      <c r="AF13" s="51"/>
      <c r="AG13" s="253"/>
      <c r="AH13" s="275" t="s">
        <v>848</v>
      </c>
      <c r="AI13" s="38"/>
      <c r="AJ13" s="38"/>
    </row>
    <row r="14" spans="1:36" ht="17" customHeight="1">
      <c r="A14" s="38"/>
      <c r="B14" s="653"/>
      <c r="C14" s="657"/>
      <c r="D14" s="338"/>
      <c r="E14" s="176"/>
      <c r="F14" s="176"/>
      <c r="G14" s="177"/>
      <c r="H14" s="173" t="s">
        <v>546</v>
      </c>
      <c r="I14" s="58"/>
      <c r="J14" s="141">
        <v>10</v>
      </c>
      <c r="K14" s="142"/>
      <c r="L14" s="664"/>
      <c r="M14" s="240" t="s">
        <v>722</v>
      </c>
      <c r="N14" s="146" t="s">
        <v>750</v>
      </c>
      <c r="O14" s="38"/>
      <c r="P14" s="37"/>
      <c r="Q14" s="38"/>
      <c r="R14" s="38"/>
      <c r="S14" s="57" t="s">
        <v>666</v>
      </c>
      <c r="T14" s="292">
        <f>T13*60*24/1000</f>
        <v>7.056</v>
      </c>
      <c r="U14" s="292">
        <f>U13*60*24/1000</f>
        <v>7.056</v>
      </c>
      <c r="V14" s="278"/>
      <c r="W14" s="38"/>
      <c r="X14" s="251" t="s">
        <v>765</v>
      </c>
      <c r="Y14" s="714"/>
      <c r="Z14" s="51"/>
      <c r="AA14" s="700" t="s">
        <v>769</v>
      </c>
      <c r="AB14" s="702"/>
      <c r="AC14" s="38"/>
      <c r="AD14" s="297"/>
      <c r="AE14" s="298" t="s">
        <v>820</v>
      </c>
      <c r="AF14" s="51"/>
      <c r="AG14" s="252"/>
      <c r="AH14" s="274" t="s">
        <v>844</v>
      </c>
      <c r="AI14" s="38"/>
      <c r="AJ14" s="38"/>
    </row>
    <row r="15" spans="1:36" ht="17" customHeight="1">
      <c r="A15" s="38"/>
      <c r="B15" s="653"/>
      <c r="C15" s="657"/>
      <c r="D15" s="338"/>
      <c r="E15" s="176"/>
      <c r="F15" s="176"/>
      <c r="G15" s="177"/>
      <c r="H15" s="173"/>
      <c r="I15" s="38"/>
      <c r="J15" s="141"/>
      <c r="K15" s="142"/>
      <c r="L15" s="664"/>
      <c r="M15" s="239" t="s">
        <v>727</v>
      </c>
      <c r="N15" s="146" t="s">
        <v>751</v>
      </c>
      <c r="O15" s="38"/>
      <c r="P15" s="37" t="s">
        <v>633</v>
      </c>
      <c r="Q15" s="38"/>
      <c r="R15" s="38"/>
      <c r="S15" s="57"/>
      <c r="T15" s="51"/>
      <c r="U15" s="51"/>
      <c r="V15" s="269"/>
      <c r="W15" s="38"/>
      <c r="X15" s="252" t="s">
        <v>787</v>
      </c>
      <c r="Y15" s="714"/>
      <c r="Z15" s="253"/>
      <c r="AA15" s="722" t="s">
        <v>798</v>
      </c>
      <c r="AB15" s="723"/>
      <c r="AC15" s="38"/>
      <c r="AD15" s="296" t="s">
        <v>836</v>
      </c>
      <c r="AE15" s="293" t="s">
        <v>817</v>
      </c>
      <c r="AF15" s="51"/>
      <c r="AG15" s="268"/>
      <c r="AH15" s="298" t="s">
        <v>849</v>
      </c>
      <c r="AI15" s="38"/>
      <c r="AJ15" s="38"/>
    </row>
    <row r="16" spans="1:36" ht="17" customHeight="1">
      <c r="A16" s="38"/>
      <c r="B16" s="653"/>
      <c r="C16" s="657"/>
      <c r="D16" s="338"/>
      <c r="E16" s="176"/>
      <c r="F16" s="176"/>
      <c r="G16" s="177"/>
      <c r="H16" s="173"/>
      <c r="I16" s="38"/>
      <c r="J16" s="141"/>
      <c r="K16" s="142"/>
      <c r="L16" s="662" t="s">
        <v>723</v>
      </c>
      <c r="M16" s="243" t="s">
        <v>724</v>
      </c>
      <c r="N16" s="244" t="s">
        <v>752</v>
      </c>
      <c r="O16" s="38"/>
      <c r="P16" s="37"/>
      <c r="Q16" s="38" t="s">
        <v>650</v>
      </c>
      <c r="R16" s="38"/>
      <c r="S16" s="57" t="s">
        <v>634</v>
      </c>
      <c r="T16" s="51">
        <v>120</v>
      </c>
      <c r="U16" s="51">
        <v>20</v>
      </c>
      <c r="V16" s="269"/>
      <c r="W16" s="38"/>
      <c r="X16" s="169"/>
      <c r="Y16" s="714"/>
      <c r="Z16" s="253"/>
      <c r="AA16" s="700" t="s">
        <v>770</v>
      </c>
      <c r="AB16" s="702"/>
      <c r="AC16" s="38"/>
      <c r="AD16" s="252" t="s">
        <v>823</v>
      </c>
      <c r="AE16" s="252" t="s">
        <v>818</v>
      </c>
      <c r="AF16" s="51"/>
      <c r="AG16" s="296" t="s">
        <v>827</v>
      </c>
      <c r="AH16" s="296" t="s">
        <v>840</v>
      </c>
      <c r="AI16" s="38"/>
      <c r="AJ16" s="38"/>
    </row>
    <row r="17" spans="1:36" ht="17" customHeight="1">
      <c r="A17" s="38"/>
      <c r="B17" s="653"/>
      <c r="C17" s="657"/>
      <c r="D17" s="338"/>
      <c r="E17" s="176"/>
      <c r="F17" s="176"/>
      <c r="G17" s="177" t="s">
        <v>571</v>
      </c>
      <c r="H17" s="173"/>
      <c r="I17" s="38"/>
      <c r="J17" s="141"/>
      <c r="K17" s="142"/>
      <c r="L17" s="663"/>
      <c r="M17" s="245" t="s">
        <v>725</v>
      </c>
      <c r="N17" s="246" t="s">
        <v>753</v>
      </c>
      <c r="O17" s="38"/>
      <c r="P17" s="37"/>
      <c r="Q17" s="38" t="s">
        <v>651</v>
      </c>
      <c r="R17" s="38"/>
      <c r="S17" s="57" t="s">
        <v>634</v>
      </c>
      <c r="T17" s="51">
        <v>80</v>
      </c>
      <c r="U17" s="51">
        <v>8</v>
      </c>
      <c r="V17" s="269"/>
      <c r="W17" s="38"/>
      <c r="X17" s="37"/>
      <c r="Y17" s="715"/>
      <c r="Z17" s="269"/>
      <c r="AA17" s="722" t="s">
        <v>799</v>
      </c>
      <c r="AB17" s="723"/>
      <c r="AC17" s="38"/>
      <c r="AD17" s="252" t="s">
        <v>825</v>
      </c>
      <c r="AE17" s="252" t="s">
        <v>819</v>
      </c>
      <c r="AF17" s="51"/>
      <c r="AG17" s="252" t="s">
        <v>833</v>
      </c>
      <c r="AH17" s="252" t="s">
        <v>841</v>
      </c>
      <c r="AI17" s="38"/>
      <c r="AJ17" s="38"/>
    </row>
    <row r="18" spans="1:36" ht="17" customHeight="1">
      <c r="A18" s="38"/>
      <c r="B18" s="653"/>
      <c r="C18" s="657"/>
      <c r="D18" s="338"/>
      <c r="E18" s="176"/>
      <c r="F18" s="176"/>
      <c r="G18" s="177"/>
      <c r="H18" s="173"/>
      <c r="I18" s="38"/>
      <c r="J18" s="141"/>
      <c r="K18" s="142"/>
      <c r="L18" s="664" t="s">
        <v>726</v>
      </c>
      <c r="M18" s="240" t="s">
        <v>728</v>
      </c>
      <c r="N18" s="146" t="s">
        <v>754</v>
      </c>
      <c r="O18" s="38"/>
      <c r="P18" s="37"/>
      <c r="Q18" s="38" t="s">
        <v>671</v>
      </c>
      <c r="R18" s="38"/>
      <c r="S18" s="57" t="s">
        <v>634</v>
      </c>
      <c r="T18" s="51">
        <f>T17+(T16-T17)</f>
        <v>120</v>
      </c>
      <c r="U18" s="51">
        <f>U17+(U16-U17)</f>
        <v>20</v>
      </c>
      <c r="V18" s="269"/>
      <c r="W18" s="38"/>
      <c r="X18" s="249"/>
      <c r="Y18" s="710" t="s">
        <v>792</v>
      </c>
      <c r="Z18" s="724" t="s">
        <v>777</v>
      </c>
      <c r="AA18" s="725"/>
      <c r="AB18" s="726"/>
      <c r="AC18" s="38"/>
      <c r="AD18" s="298" t="s">
        <v>824</v>
      </c>
      <c r="AE18" s="298"/>
      <c r="AF18" s="51"/>
      <c r="AG18" s="252" t="s">
        <v>835</v>
      </c>
      <c r="AH18" s="252" t="s">
        <v>842</v>
      </c>
      <c r="AI18" s="38"/>
      <c r="AJ18" s="38"/>
    </row>
    <row r="19" spans="1:36" ht="17" customHeight="1">
      <c r="A19" s="38"/>
      <c r="B19" s="653"/>
      <c r="C19" s="657"/>
      <c r="D19" s="338"/>
      <c r="E19" s="176"/>
      <c r="F19" s="176"/>
      <c r="G19" s="177"/>
      <c r="H19" s="173"/>
      <c r="I19" s="58"/>
      <c r="J19" s="141">
        <v>15</v>
      </c>
      <c r="K19" s="142"/>
      <c r="L19" s="664"/>
      <c r="M19" s="239" t="s">
        <v>729</v>
      </c>
      <c r="N19" s="146" t="s">
        <v>755</v>
      </c>
      <c r="O19" s="38"/>
      <c r="P19" s="37"/>
      <c r="Q19" s="38"/>
      <c r="R19" s="38"/>
      <c r="S19" s="57" t="s">
        <v>667</v>
      </c>
      <c r="T19" s="210">
        <f>T18/735</f>
        <v>0.16326530612244897</v>
      </c>
      <c r="U19" s="210">
        <f>U18/735</f>
        <v>2.7210884353741496E-2</v>
      </c>
      <c r="V19" s="279"/>
      <c r="W19" s="38"/>
      <c r="X19" s="169"/>
      <c r="Y19" s="711"/>
      <c r="Z19" s="697" t="s">
        <v>779</v>
      </c>
      <c r="AA19" s="698"/>
      <c r="AB19" s="699"/>
      <c r="AC19" s="38"/>
      <c r="AD19" s="270"/>
      <c r="AE19" s="51"/>
      <c r="AF19" s="51"/>
      <c r="AG19" s="298"/>
      <c r="AH19" s="299" t="s">
        <v>843</v>
      </c>
      <c r="AI19" s="38"/>
      <c r="AJ19" s="38"/>
    </row>
    <row r="20" spans="1:36" ht="17" customHeight="1">
      <c r="A20" s="38"/>
      <c r="B20" s="653"/>
      <c r="C20" s="657"/>
      <c r="D20" s="338"/>
      <c r="E20" s="176"/>
      <c r="F20" s="176"/>
      <c r="G20" s="177"/>
      <c r="H20" s="173"/>
      <c r="I20" s="38"/>
      <c r="J20" s="141"/>
      <c r="K20" s="142"/>
      <c r="L20" s="664"/>
      <c r="M20" s="240" t="s">
        <v>730</v>
      </c>
      <c r="N20" s="146" t="s">
        <v>756</v>
      </c>
      <c r="O20" s="38"/>
      <c r="P20" s="37"/>
      <c r="Q20" s="38"/>
      <c r="R20" s="38"/>
      <c r="S20" s="57" t="s">
        <v>668</v>
      </c>
      <c r="T20" s="211">
        <f>ROUND(T19*9.81*100*100,-2)</f>
        <v>16000</v>
      </c>
      <c r="U20" s="211">
        <f>ROUND(U19*9.81*100*100,-2)</f>
        <v>2700</v>
      </c>
      <c r="V20" s="280"/>
      <c r="W20" s="38"/>
      <c r="X20" s="253"/>
      <c r="Y20" s="711"/>
      <c r="Z20" s="724" t="s">
        <v>778</v>
      </c>
      <c r="AA20" s="725"/>
      <c r="AB20" s="726"/>
      <c r="AC20" s="223"/>
      <c r="AD20" s="167"/>
      <c r="AE20" s="38"/>
      <c r="AF20" s="38"/>
      <c r="AG20" s="167"/>
      <c r="AH20" s="167"/>
      <c r="AI20" s="38"/>
      <c r="AJ20" s="38"/>
    </row>
    <row r="21" spans="1:36" ht="17" customHeight="1">
      <c r="A21" s="38"/>
      <c r="B21" s="653"/>
      <c r="C21" s="657"/>
      <c r="D21" s="338"/>
      <c r="E21" s="176"/>
      <c r="F21" s="176"/>
      <c r="G21" s="177"/>
      <c r="H21" s="173"/>
      <c r="I21" s="38"/>
      <c r="J21" s="141"/>
      <c r="K21" s="142"/>
      <c r="L21" s="665" t="s">
        <v>731</v>
      </c>
      <c r="M21" s="247" t="s">
        <v>732</v>
      </c>
      <c r="N21" s="244" t="s">
        <v>757</v>
      </c>
      <c r="O21" s="38"/>
      <c r="P21" s="37"/>
      <c r="Q21" s="38"/>
      <c r="R21" s="38"/>
      <c r="S21" s="167"/>
      <c r="T21" s="38"/>
      <c r="U21" s="38"/>
      <c r="V21" s="39"/>
      <c r="W21" s="38"/>
      <c r="X21" s="254"/>
      <c r="Y21" s="712"/>
      <c r="Z21" s="697" t="s">
        <v>780</v>
      </c>
      <c r="AA21" s="698"/>
      <c r="AB21" s="699"/>
      <c r="AC21" s="223"/>
      <c r="AD21" s="167"/>
      <c r="AE21" s="167"/>
      <c r="AF21" s="38"/>
      <c r="AG21" s="38"/>
      <c r="AH21" s="167"/>
      <c r="AI21" s="38"/>
      <c r="AJ21" s="38"/>
    </row>
    <row r="22" spans="1:36" ht="17" customHeight="1">
      <c r="A22" s="38"/>
      <c r="B22" s="653"/>
      <c r="C22" s="657"/>
      <c r="D22" s="338"/>
      <c r="E22" s="176"/>
      <c r="F22" s="176"/>
      <c r="G22" s="177"/>
      <c r="H22" s="173" t="s">
        <v>551</v>
      </c>
      <c r="I22" s="38"/>
      <c r="J22" s="141"/>
      <c r="K22" s="142"/>
      <c r="L22" s="666"/>
      <c r="M22" s="240" t="s">
        <v>733</v>
      </c>
      <c r="N22" s="146" t="s">
        <v>758</v>
      </c>
      <c r="O22" s="38"/>
      <c r="P22" s="37" t="s">
        <v>646</v>
      </c>
      <c r="Q22" s="38"/>
      <c r="R22" s="38"/>
      <c r="S22" s="167"/>
      <c r="T22" s="123"/>
      <c r="U22" s="51"/>
      <c r="V22" s="269"/>
      <c r="W22" s="38"/>
      <c r="X22" s="257" t="s">
        <v>771</v>
      </c>
      <c r="Y22" s="716" t="s">
        <v>784</v>
      </c>
      <c r="Z22" s="717"/>
      <c r="AA22" s="717"/>
      <c r="AB22" s="718"/>
      <c r="AC22" s="38"/>
      <c r="AD22" s="38"/>
      <c r="AE22" s="38"/>
      <c r="AF22" s="38"/>
      <c r="AG22" s="38"/>
      <c r="AH22" s="167"/>
      <c r="AI22" s="38"/>
      <c r="AJ22" s="38"/>
    </row>
    <row r="23" spans="1:36" ht="17" customHeight="1">
      <c r="A23" s="38"/>
      <c r="B23" s="653"/>
      <c r="C23" s="657"/>
      <c r="D23" s="338"/>
      <c r="E23" s="176"/>
      <c r="F23" s="176"/>
      <c r="G23" s="177"/>
      <c r="H23" s="173"/>
      <c r="I23" s="38"/>
      <c r="J23" s="141"/>
      <c r="K23" s="142"/>
      <c r="L23" s="666"/>
      <c r="M23" s="240" t="s">
        <v>734</v>
      </c>
      <c r="N23" s="146" t="s">
        <v>759</v>
      </c>
      <c r="O23" s="38"/>
      <c r="P23" s="37"/>
      <c r="Q23" s="214" t="s">
        <v>669</v>
      </c>
      <c r="R23" s="215" t="s">
        <v>670</v>
      </c>
      <c r="S23" s="57" t="s">
        <v>851</v>
      </c>
      <c r="T23" s="235">
        <f>ROUND(T14*T20/1000,-1)</f>
        <v>110</v>
      </c>
      <c r="U23" s="235">
        <f>ROUND(U14*U20/1000,-1)</f>
        <v>20</v>
      </c>
      <c r="V23" s="280"/>
      <c r="W23" s="38"/>
      <c r="X23" s="258" t="s">
        <v>776</v>
      </c>
      <c r="Y23" s="719"/>
      <c r="Z23" s="720"/>
      <c r="AA23" s="720"/>
      <c r="AB23" s="721"/>
      <c r="AC23" s="38"/>
      <c r="AD23" s="38"/>
      <c r="AE23" s="38"/>
      <c r="AF23" s="38"/>
      <c r="AG23" s="38"/>
      <c r="AH23" s="167"/>
      <c r="AI23" s="38"/>
      <c r="AJ23" s="38"/>
    </row>
    <row r="24" spans="1:36" ht="17" customHeight="1">
      <c r="A24" s="38"/>
      <c r="B24" s="653"/>
      <c r="C24" s="656"/>
      <c r="D24" s="338" t="s">
        <v>855</v>
      </c>
      <c r="E24" s="350" t="s">
        <v>863</v>
      </c>
      <c r="F24" s="727" t="s">
        <v>490</v>
      </c>
      <c r="G24" s="728" t="s">
        <v>560</v>
      </c>
      <c r="H24" s="173" t="s">
        <v>554</v>
      </c>
      <c r="I24" s="59"/>
      <c r="J24" s="141">
        <v>20</v>
      </c>
      <c r="K24" s="142"/>
      <c r="L24" s="667"/>
      <c r="M24" s="245" t="s">
        <v>735</v>
      </c>
      <c r="N24" s="246" t="s">
        <v>760</v>
      </c>
      <c r="O24" s="38"/>
      <c r="P24" s="37"/>
      <c r="Q24" s="216">
        <v>4.1840000000000002</v>
      </c>
      <c r="R24" s="217">
        <v>1</v>
      </c>
      <c r="S24" s="57" t="s">
        <v>648</v>
      </c>
      <c r="T24" s="235">
        <f>ROUND(T23/Q24,-1)</f>
        <v>30</v>
      </c>
      <c r="U24" s="211">
        <f>U23/Q24</f>
        <v>4.7801147227533463</v>
      </c>
      <c r="V24" s="280"/>
      <c r="W24" s="38"/>
      <c r="X24" s="259"/>
      <c r="Y24" s="700" t="s">
        <v>773</v>
      </c>
      <c r="Z24" s="701"/>
      <c r="AA24" s="701"/>
      <c r="AB24" s="702"/>
      <c r="AC24" s="38"/>
      <c r="AD24" s="38"/>
      <c r="AE24" s="38"/>
      <c r="AF24" s="38"/>
      <c r="AG24" s="38"/>
      <c r="AH24" s="38"/>
      <c r="AI24" s="38"/>
      <c r="AJ24" s="38"/>
    </row>
    <row r="25" spans="1:36" ht="17" customHeight="1">
      <c r="A25" s="38"/>
      <c r="B25" s="654"/>
      <c r="C25" s="658"/>
      <c r="D25" s="58"/>
      <c r="E25" s="59"/>
      <c r="F25" s="59"/>
      <c r="G25" s="60"/>
      <c r="H25" s="254"/>
      <c r="I25" s="58"/>
      <c r="J25" s="282"/>
      <c r="K25" s="142"/>
      <c r="L25" s="664" t="s">
        <v>311</v>
      </c>
      <c r="M25" s="239" t="s">
        <v>736</v>
      </c>
      <c r="N25" s="146" t="s">
        <v>761</v>
      </c>
      <c r="O25" s="38"/>
      <c r="P25" s="37"/>
      <c r="Q25" s="38"/>
      <c r="R25" s="103" t="s">
        <v>647</v>
      </c>
      <c r="S25" s="57" t="s">
        <v>648</v>
      </c>
      <c r="T25" s="669">
        <f>T24+U24</f>
        <v>34.780114722753346</v>
      </c>
      <c r="U25" s="669"/>
      <c r="V25" s="281"/>
      <c r="W25" s="38"/>
      <c r="X25" s="37"/>
      <c r="Y25" s="697" t="s">
        <v>781</v>
      </c>
      <c r="Z25" s="698"/>
      <c r="AA25" s="698"/>
      <c r="AB25" s="699"/>
      <c r="AC25" s="38"/>
      <c r="AD25" s="38"/>
      <c r="AE25" s="38"/>
      <c r="AF25" s="38"/>
      <c r="AG25" s="38"/>
      <c r="AH25" s="38"/>
      <c r="AI25" s="38"/>
      <c r="AJ25" s="38"/>
    </row>
    <row r="26" spans="1:36" ht="17" customHeight="1">
      <c r="A26" s="38"/>
      <c r="B26" s="38"/>
      <c r="C26" s="38"/>
      <c r="D26" s="340"/>
      <c r="E26" s="38"/>
      <c r="F26" s="78"/>
      <c r="G26" s="300"/>
      <c r="H26" s="311"/>
      <c r="I26" s="38"/>
      <c r="J26" s="142"/>
      <c r="K26" s="142"/>
      <c r="L26" s="664"/>
      <c r="M26" s="240" t="s">
        <v>737</v>
      </c>
      <c r="N26" s="146" t="s">
        <v>762</v>
      </c>
      <c r="O26" s="38"/>
      <c r="P26" s="58"/>
      <c r="Q26" s="59"/>
      <c r="R26" s="59"/>
      <c r="S26" s="59"/>
      <c r="T26" s="322">
        <f>T25/T47</f>
        <v>1.4491714467813895E-2</v>
      </c>
      <c r="U26" s="302" t="s">
        <v>649</v>
      </c>
      <c r="V26" s="282"/>
      <c r="W26" s="38"/>
      <c r="X26" s="260" t="s">
        <v>772</v>
      </c>
      <c r="Y26" s="700" t="s">
        <v>774</v>
      </c>
      <c r="Z26" s="701"/>
      <c r="AA26" s="701"/>
      <c r="AB26" s="702"/>
      <c r="AC26" s="38"/>
      <c r="AD26" s="167"/>
      <c r="AE26" s="167"/>
      <c r="AF26" s="38"/>
      <c r="AG26" s="38"/>
      <c r="AH26" s="38"/>
      <c r="AI26" s="38"/>
      <c r="AJ26" s="38"/>
    </row>
    <row r="27" spans="1:36" ht="17" customHeight="1">
      <c r="A27" s="38"/>
      <c r="B27" s="652" t="s">
        <v>708</v>
      </c>
      <c r="C27" s="678" t="s">
        <v>558</v>
      </c>
      <c r="D27" s="341"/>
      <c r="E27" s="332"/>
      <c r="F27" s="178"/>
      <c r="G27" s="179"/>
      <c r="H27" s="193" t="s">
        <v>618</v>
      </c>
      <c r="I27" s="77"/>
      <c r="J27" s="316"/>
      <c r="K27" s="142"/>
      <c r="L27" s="668"/>
      <c r="M27" s="241" t="s">
        <v>738</v>
      </c>
      <c r="N27" s="242" t="s">
        <v>763</v>
      </c>
      <c r="O27" s="38"/>
      <c r="P27" s="38"/>
      <c r="Q27" s="38"/>
      <c r="R27" s="38"/>
      <c r="S27" s="38"/>
      <c r="T27" s="38"/>
      <c r="U27" s="38"/>
      <c r="V27" s="38"/>
      <c r="W27" s="38"/>
      <c r="X27" s="261" t="s">
        <v>788</v>
      </c>
      <c r="Y27" s="697" t="s">
        <v>782</v>
      </c>
      <c r="Z27" s="698"/>
      <c r="AA27" s="698"/>
      <c r="AB27" s="699"/>
      <c r="AC27" s="38"/>
      <c r="AD27" s="167"/>
      <c r="AE27" s="167"/>
      <c r="AF27" s="38"/>
      <c r="AG27" s="38"/>
      <c r="AH27" s="38"/>
      <c r="AI27" s="38"/>
      <c r="AJ27" s="38"/>
    </row>
    <row r="28" spans="1:36" ht="17" customHeight="1">
      <c r="A28" s="38"/>
      <c r="B28" s="653"/>
      <c r="C28" s="679"/>
      <c r="D28" s="342"/>
      <c r="E28" s="333"/>
      <c r="F28" s="180"/>
      <c r="G28" s="181" t="s">
        <v>567</v>
      </c>
      <c r="H28" s="173" t="s">
        <v>569</v>
      </c>
      <c r="I28" s="38"/>
      <c r="J28" s="141"/>
      <c r="K28" s="142"/>
      <c r="L28" s="142"/>
      <c r="M28" s="144"/>
      <c r="N28" s="142"/>
      <c r="O28" s="38"/>
      <c r="P28" s="659" t="s">
        <v>574</v>
      </c>
      <c r="Q28" s="660"/>
      <c r="R28" s="660"/>
      <c r="S28" s="660"/>
      <c r="T28" s="660"/>
      <c r="U28" s="660"/>
      <c r="V28" s="661"/>
      <c r="W28" s="38"/>
      <c r="X28" s="262"/>
      <c r="Y28" s="700" t="s">
        <v>775</v>
      </c>
      <c r="Z28" s="701"/>
      <c r="AA28" s="701"/>
      <c r="AB28" s="702"/>
      <c r="AC28" s="38"/>
      <c r="AD28" s="167"/>
      <c r="AE28" s="167"/>
      <c r="AF28" s="38"/>
      <c r="AG28" s="38"/>
      <c r="AH28" s="38"/>
      <c r="AI28" s="38"/>
      <c r="AJ28" s="38"/>
    </row>
    <row r="29" spans="1:36" ht="17" customHeight="1">
      <c r="A29" s="38"/>
      <c r="B29" s="653"/>
      <c r="C29" s="679"/>
      <c r="D29" s="342" t="s">
        <v>480</v>
      </c>
      <c r="E29" s="351" t="s">
        <v>861</v>
      </c>
      <c r="F29" s="180" t="s">
        <v>615</v>
      </c>
      <c r="G29" s="181" t="s">
        <v>568</v>
      </c>
      <c r="H29" s="173" t="s">
        <v>617</v>
      </c>
      <c r="I29" s="38"/>
      <c r="J29" s="141"/>
      <c r="K29" s="142"/>
      <c r="L29" s="142"/>
      <c r="M29" s="144"/>
      <c r="N29" s="142"/>
      <c r="O29" s="38"/>
      <c r="P29" s="37"/>
      <c r="Q29" s="38"/>
      <c r="R29" s="38"/>
      <c r="S29" s="38"/>
      <c r="T29" s="38"/>
      <c r="U29" s="38"/>
      <c r="V29" s="39"/>
      <c r="W29" s="38"/>
      <c r="X29" s="263"/>
      <c r="Y29" s="697" t="s">
        <v>783</v>
      </c>
      <c r="Z29" s="698"/>
      <c r="AA29" s="698"/>
      <c r="AB29" s="699"/>
      <c r="AC29" s="38"/>
      <c r="AD29" s="167"/>
      <c r="AE29" s="167"/>
      <c r="AF29" s="38"/>
      <c r="AG29" s="38"/>
      <c r="AH29" s="38"/>
      <c r="AI29" s="38"/>
      <c r="AJ29" s="38"/>
    </row>
    <row r="30" spans="1:36" ht="17" customHeight="1">
      <c r="A30" s="38"/>
      <c r="B30" s="653"/>
      <c r="C30" s="679"/>
      <c r="D30" s="343"/>
      <c r="E30" s="180"/>
      <c r="F30" s="180"/>
      <c r="G30" s="181" t="s">
        <v>561</v>
      </c>
      <c r="H30" s="194"/>
      <c r="I30" s="58"/>
      <c r="J30" s="141">
        <v>100</v>
      </c>
      <c r="K30" s="142"/>
      <c r="L30" s="142"/>
      <c r="M30" s="142"/>
      <c r="N30" s="142"/>
      <c r="O30" s="38"/>
      <c r="P30" s="37" t="s">
        <v>662</v>
      </c>
      <c r="Q30" s="38"/>
      <c r="R30" s="38"/>
      <c r="S30" s="38"/>
      <c r="T30" s="168">
        <v>0.54</v>
      </c>
      <c r="U30" s="167" t="s">
        <v>635</v>
      </c>
      <c r="V30" s="171"/>
      <c r="W30" s="38"/>
      <c r="X30" s="38"/>
      <c r="Y30" s="38"/>
      <c r="Z30" s="38"/>
      <c r="AA30" s="38"/>
      <c r="AB30" s="38"/>
      <c r="AC30" s="38"/>
      <c r="AD30" s="167"/>
      <c r="AE30" s="167"/>
      <c r="AF30" s="38"/>
      <c r="AG30" s="38"/>
      <c r="AH30" s="38"/>
      <c r="AI30" s="38"/>
      <c r="AJ30" s="38"/>
    </row>
    <row r="31" spans="1:36" ht="17" customHeight="1">
      <c r="A31" s="38"/>
      <c r="B31" s="653"/>
      <c r="C31" s="679"/>
      <c r="D31" s="342"/>
      <c r="E31" s="333"/>
      <c r="F31" s="180"/>
      <c r="G31" s="181"/>
      <c r="H31" s="173"/>
      <c r="I31" s="38"/>
      <c r="J31" s="141"/>
      <c r="K31" s="142"/>
      <c r="L31" s="142"/>
      <c r="M31" s="142"/>
      <c r="N31" s="142"/>
      <c r="O31" s="38"/>
      <c r="P31" s="37" t="s">
        <v>672</v>
      </c>
      <c r="Q31" s="38"/>
      <c r="R31" s="38"/>
      <c r="S31" s="38"/>
      <c r="T31" s="38">
        <v>13</v>
      </c>
      <c r="U31" s="167" t="s">
        <v>706</v>
      </c>
      <c r="V31" s="171"/>
      <c r="W31" s="38"/>
      <c r="X31" s="38"/>
      <c r="Y31" s="38"/>
      <c r="Z31" s="38"/>
      <c r="AA31" s="38"/>
      <c r="AB31" s="38"/>
      <c r="AC31" s="38"/>
      <c r="AD31" s="167"/>
      <c r="AE31" s="167"/>
      <c r="AF31" s="38"/>
      <c r="AG31" s="38"/>
      <c r="AH31" s="38"/>
      <c r="AI31" s="38"/>
      <c r="AJ31" s="38"/>
    </row>
    <row r="32" spans="1:36" ht="17" customHeight="1">
      <c r="A32" s="38"/>
      <c r="B32" s="653"/>
      <c r="C32" s="679"/>
      <c r="D32" s="342"/>
      <c r="E32" s="333"/>
      <c r="F32" s="180"/>
      <c r="G32" s="181"/>
      <c r="H32" s="173"/>
      <c r="I32" s="38"/>
      <c r="J32" s="141"/>
      <c r="K32" s="142"/>
      <c r="L32" s="142"/>
      <c r="M32" s="142"/>
      <c r="N32" s="142"/>
      <c r="O32" s="38"/>
      <c r="P32" s="37" t="s">
        <v>699</v>
      </c>
      <c r="Q32" s="38"/>
      <c r="R32" s="38"/>
      <c r="S32" s="38"/>
      <c r="T32" s="224">
        <f>T30*T31*60*24/1000</f>
        <v>10.1088</v>
      </c>
      <c r="U32" s="167" t="s">
        <v>666</v>
      </c>
      <c r="V32" s="171"/>
      <c r="W32" s="38"/>
      <c r="X32" s="38"/>
      <c r="Y32" s="38"/>
      <c r="Z32" s="38"/>
      <c r="AA32" s="38"/>
      <c r="AB32" s="38"/>
      <c r="AC32" s="38"/>
      <c r="AD32" s="167"/>
      <c r="AE32" s="38"/>
      <c r="AF32" s="38"/>
      <c r="AG32" s="38"/>
      <c r="AH32" s="38"/>
      <c r="AI32" s="38"/>
      <c r="AJ32" s="38"/>
    </row>
    <row r="33" spans="1:36" ht="17" customHeight="1">
      <c r="A33" s="38"/>
      <c r="B33" s="653"/>
      <c r="C33" s="679"/>
      <c r="D33" s="342"/>
      <c r="E33" s="333"/>
      <c r="F33" s="180"/>
      <c r="G33" s="182"/>
      <c r="H33" s="169"/>
      <c r="I33" s="38"/>
      <c r="J33" s="141"/>
      <c r="K33" s="142"/>
      <c r="L33" s="142"/>
      <c r="M33" s="142"/>
      <c r="N33" s="142"/>
      <c r="O33" s="38"/>
      <c r="P33" s="37"/>
      <c r="Q33" s="38" t="s">
        <v>700</v>
      </c>
      <c r="R33" s="38"/>
      <c r="S33" s="38"/>
      <c r="T33" s="209" t="s">
        <v>663</v>
      </c>
      <c r="U33" s="209" t="s">
        <v>664</v>
      </c>
      <c r="V33" s="277"/>
      <c r="W33" s="38"/>
      <c r="X33" s="38"/>
      <c r="Y33" s="38"/>
      <c r="Z33" s="38"/>
      <c r="AA33" s="38"/>
      <c r="AB33" s="38"/>
      <c r="AC33" s="38"/>
      <c r="AD33" s="167"/>
      <c r="AE33" s="38"/>
      <c r="AF33" s="38"/>
      <c r="AG33" s="38"/>
      <c r="AH33" s="38"/>
      <c r="AI33" s="38"/>
      <c r="AJ33" s="38"/>
    </row>
    <row r="34" spans="1:36" ht="17" customHeight="1">
      <c r="A34" s="38"/>
      <c r="B34" s="653"/>
      <c r="C34" s="679"/>
      <c r="D34" s="342" t="s">
        <v>856</v>
      </c>
      <c r="E34" s="351" t="s">
        <v>864</v>
      </c>
      <c r="F34" s="180" t="s">
        <v>562</v>
      </c>
      <c r="G34" s="181" t="s">
        <v>575</v>
      </c>
      <c r="H34" s="173" t="s">
        <v>616</v>
      </c>
      <c r="I34" s="38"/>
      <c r="J34" s="141"/>
      <c r="K34" s="142"/>
      <c r="L34" s="142"/>
      <c r="M34" s="142"/>
      <c r="N34" s="142"/>
      <c r="O34" s="38"/>
      <c r="P34" s="37"/>
      <c r="Q34" s="38"/>
      <c r="R34" s="38" t="s">
        <v>636</v>
      </c>
      <c r="S34" s="38"/>
      <c r="T34" s="225">
        <v>0.21</v>
      </c>
      <c r="U34" s="301">
        <v>4.0000000000000002E-4</v>
      </c>
      <c r="V34" s="283"/>
      <c r="W34" s="38"/>
      <c r="X34" s="38"/>
      <c r="Y34" s="38"/>
      <c r="Z34" s="38"/>
      <c r="AA34" s="38"/>
      <c r="AB34" s="38"/>
      <c r="AC34" s="38"/>
      <c r="AD34" s="167"/>
      <c r="AE34" s="38"/>
      <c r="AF34" s="38"/>
      <c r="AG34" s="38"/>
      <c r="AH34" s="38"/>
      <c r="AI34" s="38"/>
      <c r="AJ34" s="38"/>
    </row>
    <row r="35" spans="1:36" ht="17" customHeight="1">
      <c r="A35" s="38"/>
      <c r="B35" s="653"/>
      <c r="C35" s="679"/>
      <c r="D35" s="342"/>
      <c r="E35" s="333"/>
      <c r="F35" s="180"/>
      <c r="G35" s="181"/>
      <c r="H35" s="173" t="s">
        <v>614</v>
      </c>
      <c r="I35" s="58"/>
      <c r="J35" s="141">
        <v>200</v>
      </c>
      <c r="K35" s="142"/>
      <c r="L35" s="142"/>
      <c r="M35" s="142"/>
      <c r="N35" s="142"/>
      <c r="O35" s="38"/>
      <c r="P35" s="37"/>
      <c r="Q35" s="38"/>
      <c r="R35" s="38" t="s">
        <v>637</v>
      </c>
      <c r="S35" s="38"/>
      <c r="T35" s="225">
        <v>0.17</v>
      </c>
      <c r="U35" s="225">
        <v>0.04</v>
      </c>
      <c r="V35" s="284"/>
      <c r="W35" s="38"/>
      <c r="X35" s="38"/>
      <c r="Y35" s="38"/>
      <c r="Z35" s="38"/>
      <c r="AA35" s="38"/>
      <c r="AB35" s="38"/>
      <c r="AC35" s="38"/>
      <c r="AD35" s="167"/>
      <c r="AE35" s="38"/>
      <c r="AF35" s="38"/>
      <c r="AG35" s="38"/>
      <c r="AH35" s="38"/>
      <c r="AI35" s="38"/>
      <c r="AJ35" s="38"/>
    </row>
    <row r="36" spans="1:36" ht="17" customHeight="1">
      <c r="A36" s="38"/>
      <c r="B36" s="653"/>
      <c r="C36" s="679"/>
      <c r="D36" s="343"/>
      <c r="E36" s="180"/>
      <c r="F36" s="180"/>
      <c r="G36" s="182"/>
      <c r="H36" s="173" t="s">
        <v>613</v>
      </c>
      <c r="I36" s="38"/>
      <c r="J36" s="141"/>
      <c r="K36" s="142"/>
      <c r="L36" s="142"/>
      <c r="M36" s="142"/>
      <c r="N36" s="142"/>
      <c r="O36" s="38"/>
      <c r="P36" s="37"/>
      <c r="Q36" s="38"/>
      <c r="R36" s="38"/>
      <c r="S36" s="38"/>
      <c r="T36" s="38"/>
      <c r="U36" s="38"/>
      <c r="V36" s="39"/>
      <c r="W36" s="38"/>
      <c r="X36" s="38"/>
      <c r="Y36" s="38"/>
      <c r="Z36" s="312"/>
      <c r="AA36" s="265"/>
      <c r="AB36" s="265"/>
      <c r="AC36" s="38"/>
      <c r="AD36" s="38"/>
      <c r="AE36" s="38"/>
      <c r="AF36" s="38"/>
      <c r="AG36" s="38"/>
      <c r="AH36" s="38"/>
      <c r="AI36" s="38"/>
      <c r="AJ36" s="38"/>
    </row>
    <row r="37" spans="1:36" ht="17" customHeight="1">
      <c r="A37" s="38"/>
      <c r="B37" s="653"/>
      <c r="C37" s="657"/>
      <c r="D37" s="343"/>
      <c r="E37" s="180"/>
      <c r="F37" s="180"/>
      <c r="G37" s="182"/>
      <c r="H37" s="195"/>
      <c r="I37" s="38"/>
      <c r="J37" s="141"/>
      <c r="K37" s="142"/>
      <c r="L37" s="142"/>
      <c r="M37" s="142"/>
      <c r="N37" s="142"/>
      <c r="O37" s="38"/>
      <c r="P37" s="37" t="s">
        <v>676</v>
      </c>
      <c r="Q37" s="38"/>
      <c r="R37" s="38"/>
      <c r="S37" s="38"/>
      <c r="T37" s="233">
        <f>ROUND((T34-T35)*T32*1000,-1)</f>
        <v>400</v>
      </c>
      <c r="U37" s="167" t="s">
        <v>638</v>
      </c>
      <c r="V37" s="171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</row>
    <row r="38" spans="1:36" ht="17" customHeight="1">
      <c r="A38" s="38"/>
      <c r="B38" s="653"/>
      <c r="C38" s="657"/>
      <c r="D38" s="343"/>
      <c r="E38" s="180"/>
      <c r="F38" s="180"/>
      <c r="G38" s="182"/>
      <c r="H38" s="195"/>
      <c r="I38" s="38"/>
      <c r="J38" s="141"/>
      <c r="K38" s="142"/>
      <c r="L38" s="142"/>
      <c r="M38" s="142"/>
      <c r="N38" s="142"/>
      <c r="O38" s="38"/>
      <c r="P38" s="37"/>
      <c r="Q38" s="38"/>
      <c r="R38" s="38"/>
      <c r="S38" s="38"/>
      <c r="T38" s="273">
        <f>T37/T66</f>
        <v>17.845993225183321</v>
      </c>
      <c r="U38" s="167" t="s">
        <v>652</v>
      </c>
      <c r="V38" s="171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</row>
    <row r="39" spans="1:36" ht="17" customHeight="1">
      <c r="A39" s="38"/>
      <c r="B39" s="653"/>
      <c r="C39" s="657"/>
      <c r="D39" s="343"/>
      <c r="E39" s="180"/>
      <c r="F39" s="180"/>
      <c r="G39" s="181"/>
      <c r="H39" s="195"/>
      <c r="I39" s="38"/>
      <c r="J39" s="141"/>
      <c r="K39" s="142"/>
      <c r="L39" s="142"/>
      <c r="M39" s="142"/>
      <c r="N39" s="142"/>
      <c r="O39" s="38"/>
      <c r="P39" s="37"/>
      <c r="Q39" s="38"/>
      <c r="R39" s="38"/>
      <c r="S39" s="38"/>
      <c r="T39" s="273">
        <f>ROUND(T38*Q53,-2)</f>
        <v>800</v>
      </c>
      <c r="U39" s="167" t="s">
        <v>653</v>
      </c>
      <c r="V39" s="171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</row>
    <row r="40" spans="1:36" ht="17" customHeight="1">
      <c r="A40" s="38"/>
      <c r="B40" s="653"/>
      <c r="C40" s="657"/>
      <c r="D40" s="343"/>
      <c r="E40" s="180"/>
      <c r="F40" s="180"/>
      <c r="G40" s="182"/>
      <c r="H40" s="195"/>
      <c r="I40" s="58"/>
      <c r="J40" s="141">
        <v>300</v>
      </c>
      <c r="K40" s="142"/>
      <c r="L40" s="142"/>
      <c r="M40" s="142"/>
      <c r="N40" s="142"/>
      <c r="O40" s="38"/>
      <c r="P40" s="37" t="s">
        <v>690</v>
      </c>
      <c r="Q40" s="38"/>
      <c r="R40" s="38"/>
      <c r="S40" s="38"/>
      <c r="T40" s="38"/>
      <c r="U40" s="167"/>
      <c r="V40" s="171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</row>
    <row r="41" spans="1:36" ht="17" customHeight="1">
      <c r="A41" s="38"/>
      <c r="B41" s="653"/>
      <c r="C41" s="657"/>
      <c r="D41" s="343"/>
      <c r="E41" s="180"/>
      <c r="F41" s="180" t="s">
        <v>619</v>
      </c>
      <c r="G41" s="181" t="s">
        <v>620</v>
      </c>
      <c r="H41" s="194"/>
      <c r="I41" s="38"/>
      <c r="J41" s="141"/>
      <c r="K41" s="142"/>
      <c r="L41" s="142"/>
      <c r="M41" s="142"/>
      <c r="N41" s="142"/>
      <c r="O41" s="38"/>
      <c r="P41" s="37"/>
      <c r="Q41" s="38" t="s">
        <v>693</v>
      </c>
      <c r="R41" s="38"/>
      <c r="S41" s="103"/>
      <c r="T41" s="273">
        <f>ROUND(T39/(2*Q52)*Q51,-1)</f>
        <v>300</v>
      </c>
      <c r="U41" s="167" t="s">
        <v>653</v>
      </c>
      <c r="V41" s="171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</row>
    <row r="42" spans="1:36" ht="17" customHeight="1">
      <c r="A42" s="38"/>
      <c r="B42" s="653"/>
      <c r="C42" s="657"/>
      <c r="D42" s="343"/>
      <c r="E42" s="180"/>
      <c r="F42" s="180"/>
      <c r="G42" s="182"/>
      <c r="H42" s="173"/>
      <c r="I42" s="38"/>
      <c r="J42" s="141"/>
      <c r="K42" s="142"/>
      <c r="L42" s="142"/>
      <c r="M42" s="142"/>
      <c r="N42" s="142"/>
      <c r="O42" s="38"/>
      <c r="P42" s="37"/>
      <c r="Q42" s="38" t="s">
        <v>694</v>
      </c>
      <c r="R42" s="38"/>
      <c r="S42" s="226"/>
      <c r="T42" s="273">
        <f>ROUND(T39/Q52*Q51,-1)</f>
        <v>600</v>
      </c>
      <c r="U42" s="167" t="s">
        <v>653</v>
      </c>
      <c r="V42" s="171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</row>
    <row r="43" spans="1:36" ht="17" customHeight="1">
      <c r="A43" s="38"/>
      <c r="B43" s="653"/>
      <c r="C43" s="657"/>
      <c r="D43" s="343"/>
      <c r="E43" s="180"/>
      <c r="F43" s="180"/>
      <c r="G43" s="182"/>
      <c r="H43" s="169"/>
      <c r="I43" s="38"/>
      <c r="J43" s="141"/>
      <c r="K43" s="142"/>
      <c r="L43" s="142"/>
      <c r="M43" s="142"/>
      <c r="N43" s="142"/>
      <c r="O43" s="38"/>
      <c r="P43" s="37"/>
      <c r="Q43" s="38"/>
      <c r="R43" s="38"/>
      <c r="S43" s="38"/>
      <c r="T43" s="38"/>
      <c r="U43" s="167"/>
      <c r="V43" s="171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</row>
    <row r="44" spans="1:36" ht="17" customHeight="1">
      <c r="A44" s="38"/>
      <c r="B44" s="653"/>
      <c r="C44" s="657"/>
      <c r="D44" s="343"/>
      <c r="E44" s="180"/>
      <c r="F44" s="180"/>
      <c r="G44" s="181"/>
      <c r="H44" s="173" t="s">
        <v>612</v>
      </c>
      <c r="I44" s="38"/>
      <c r="J44" s="141"/>
      <c r="K44" s="142"/>
      <c r="L44" s="142"/>
      <c r="M44" s="142"/>
      <c r="N44" s="142"/>
      <c r="O44" s="38"/>
      <c r="P44" s="37" t="s">
        <v>692</v>
      </c>
      <c r="Q44" s="38"/>
      <c r="R44" s="38"/>
      <c r="S44" s="38"/>
      <c r="T44" s="38"/>
      <c r="U44" s="167"/>
      <c r="V44" s="171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1:36" ht="17" customHeight="1">
      <c r="A45" s="38"/>
      <c r="B45" s="653"/>
      <c r="C45" s="657"/>
      <c r="D45" s="343"/>
      <c r="E45" s="180"/>
      <c r="F45" s="180" t="s">
        <v>563</v>
      </c>
      <c r="G45" s="181" t="s">
        <v>566</v>
      </c>
      <c r="H45" s="173" t="s">
        <v>611</v>
      </c>
      <c r="I45" s="58"/>
      <c r="J45" s="141">
        <v>400</v>
      </c>
      <c r="K45" s="142"/>
      <c r="L45" s="142"/>
      <c r="M45" s="142"/>
      <c r="N45" s="142"/>
      <c r="O45" s="38"/>
      <c r="P45" s="37"/>
      <c r="Q45" s="38" t="s">
        <v>695</v>
      </c>
      <c r="R45" s="38"/>
      <c r="S45" s="38"/>
      <c r="T45" s="234">
        <f>ROUND(T41/1000*U52,-2)</f>
        <v>2300</v>
      </c>
      <c r="U45" s="167" t="s">
        <v>648</v>
      </c>
      <c r="V45" s="171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1:36" ht="17" customHeight="1">
      <c r="A46" s="38"/>
      <c r="B46" s="653"/>
      <c r="C46" s="657"/>
      <c r="D46" s="343"/>
      <c r="E46" s="180"/>
      <c r="F46" s="180"/>
      <c r="G46" s="181"/>
      <c r="H46" s="173"/>
      <c r="I46" s="38"/>
      <c r="J46" s="141"/>
      <c r="K46" s="142"/>
      <c r="L46" s="142"/>
      <c r="M46" s="142"/>
      <c r="N46" s="142"/>
      <c r="O46" s="38"/>
      <c r="P46" s="37"/>
      <c r="Q46" s="38" t="s">
        <v>696</v>
      </c>
      <c r="R46" s="38"/>
      <c r="S46" s="38"/>
      <c r="T46" s="234">
        <f>ROUND(T42/1000*U53,-2)</f>
        <v>2500</v>
      </c>
      <c r="U46" s="167" t="s">
        <v>648</v>
      </c>
      <c r="V46" s="171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</row>
    <row r="47" spans="1:36" ht="17" customHeight="1">
      <c r="A47" s="38"/>
      <c r="B47" s="653"/>
      <c r="C47" s="657"/>
      <c r="D47" s="343"/>
      <c r="E47" s="180"/>
      <c r="F47" s="180"/>
      <c r="G47" s="181"/>
      <c r="H47" s="173"/>
      <c r="I47" s="38"/>
      <c r="J47" s="141"/>
      <c r="K47" s="142"/>
      <c r="L47" s="142"/>
      <c r="M47" s="142"/>
      <c r="N47" s="142"/>
      <c r="O47" s="38"/>
      <c r="P47" s="37"/>
      <c r="Q47" s="38"/>
      <c r="R47" s="38"/>
      <c r="S47" s="38" t="s">
        <v>698</v>
      </c>
      <c r="T47" s="234">
        <f>AVERAGE(T45:T46)</f>
        <v>2400</v>
      </c>
      <c r="U47" s="167" t="s">
        <v>648</v>
      </c>
      <c r="V47" s="171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</row>
    <row r="48" spans="1:36" ht="17" customHeight="1">
      <c r="A48" s="38"/>
      <c r="B48" s="653"/>
      <c r="C48" s="657"/>
      <c r="D48" s="343"/>
      <c r="E48" s="180"/>
      <c r="F48" s="180"/>
      <c r="G48" s="181"/>
      <c r="H48" s="173"/>
      <c r="I48" s="38"/>
      <c r="J48" s="141"/>
      <c r="K48" s="142"/>
      <c r="L48" s="142"/>
      <c r="M48" s="142"/>
      <c r="N48" s="142"/>
      <c r="O48" s="38"/>
      <c r="P48" s="37"/>
      <c r="Q48" s="38"/>
      <c r="R48" s="38"/>
      <c r="S48" s="38"/>
      <c r="T48" s="124"/>
      <c r="U48" s="57" t="s">
        <v>850</v>
      </c>
      <c r="V48" s="285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</row>
    <row r="49" spans="1:36" ht="17" customHeight="1">
      <c r="A49" s="38"/>
      <c r="B49" s="653"/>
      <c r="C49" s="657"/>
      <c r="D49" s="343"/>
      <c r="E49" s="180"/>
      <c r="F49" s="180"/>
      <c r="G49" s="182"/>
      <c r="H49" s="173"/>
      <c r="I49" s="38"/>
      <c r="J49" s="141"/>
      <c r="K49" s="142"/>
      <c r="L49" s="142"/>
      <c r="M49" s="142"/>
      <c r="N49" s="142"/>
      <c r="O49" s="38"/>
      <c r="P49" s="37"/>
      <c r="Q49" s="38"/>
      <c r="R49" s="38"/>
      <c r="S49" s="38"/>
      <c r="T49" s="38"/>
      <c r="U49" s="38"/>
      <c r="V49" s="39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</row>
    <row r="50" spans="1:36" ht="17" customHeight="1">
      <c r="A50" s="38"/>
      <c r="B50" s="653"/>
      <c r="C50" s="657"/>
      <c r="D50" s="343"/>
      <c r="E50" s="180"/>
      <c r="F50" s="180"/>
      <c r="G50" s="181"/>
      <c r="H50" s="173"/>
      <c r="I50" s="58"/>
      <c r="J50" s="141">
        <v>500</v>
      </c>
      <c r="K50" s="142"/>
      <c r="L50" s="142"/>
      <c r="M50" s="142"/>
      <c r="N50" s="142"/>
      <c r="O50" s="38"/>
      <c r="P50" s="227" t="s">
        <v>691</v>
      </c>
      <c r="Q50" s="167"/>
      <c r="R50" s="167"/>
      <c r="S50" s="38"/>
      <c r="T50" s="686" t="s">
        <v>674</v>
      </c>
      <c r="U50" s="686"/>
      <c r="V50" s="272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</row>
    <row r="51" spans="1:36" ht="17" customHeight="1">
      <c r="A51" s="38"/>
      <c r="B51" s="653"/>
      <c r="C51" s="657"/>
      <c r="D51" s="342"/>
      <c r="E51" s="333"/>
      <c r="F51" s="180" t="s">
        <v>564</v>
      </c>
      <c r="G51" s="181" t="s">
        <v>764</v>
      </c>
      <c r="H51" s="173"/>
      <c r="I51" s="38"/>
      <c r="J51" s="141"/>
      <c r="K51" s="142"/>
      <c r="L51" s="142"/>
      <c r="M51" s="142"/>
      <c r="N51" s="142"/>
      <c r="O51" s="38"/>
      <c r="P51" s="228" t="s">
        <v>180</v>
      </c>
      <c r="Q51" s="51">
        <v>12</v>
      </c>
      <c r="R51" s="38"/>
      <c r="S51" s="38"/>
      <c r="T51" s="52" t="s">
        <v>675</v>
      </c>
      <c r="U51" s="52" t="s">
        <v>697</v>
      </c>
      <c r="V51" s="286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</row>
    <row r="52" spans="1:36" ht="17" customHeight="1">
      <c r="A52" s="38"/>
      <c r="B52" s="653"/>
      <c r="C52" s="657"/>
      <c r="D52" s="342" t="s">
        <v>857</v>
      </c>
      <c r="E52" s="351" t="s">
        <v>865</v>
      </c>
      <c r="F52" s="180"/>
      <c r="G52" s="181" t="s">
        <v>609</v>
      </c>
      <c r="H52" s="173" t="s">
        <v>610</v>
      </c>
      <c r="I52" s="38"/>
      <c r="J52" s="141"/>
      <c r="K52" s="142"/>
      <c r="L52" s="142"/>
      <c r="M52" s="142"/>
      <c r="N52" s="142"/>
      <c r="O52" s="38"/>
      <c r="P52" s="228" t="s">
        <v>182</v>
      </c>
      <c r="Q52" s="51">
        <v>16</v>
      </c>
      <c r="R52" s="38"/>
      <c r="S52" s="103" t="s">
        <v>180</v>
      </c>
      <c r="T52" s="273">
        <v>32.799999999999997</v>
      </c>
      <c r="U52" s="235">
        <f>ROUND(T52*1000*U55,-2)</f>
        <v>7800</v>
      </c>
      <c r="V52" s="287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</row>
    <row r="53" spans="1:36" ht="17" customHeight="1">
      <c r="A53" s="38"/>
      <c r="B53" s="653"/>
      <c r="C53" s="657"/>
      <c r="D53" s="343"/>
      <c r="E53" s="180"/>
      <c r="F53" s="183" t="s">
        <v>565</v>
      </c>
      <c r="G53" s="181" t="s">
        <v>607</v>
      </c>
      <c r="H53" s="173" t="s">
        <v>608</v>
      </c>
      <c r="I53" s="38"/>
      <c r="J53" s="141"/>
      <c r="K53" s="142"/>
      <c r="L53" s="142"/>
      <c r="M53" s="142"/>
      <c r="N53" s="142"/>
      <c r="O53" s="38"/>
      <c r="P53" s="229" t="s">
        <v>665</v>
      </c>
      <c r="Q53" s="51">
        <f>Q51+2*Q52</f>
        <v>44</v>
      </c>
      <c r="R53" s="38"/>
      <c r="S53" s="103" t="s">
        <v>673</v>
      </c>
      <c r="T53" s="273">
        <v>17.2</v>
      </c>
      <c r="U53" s="235">
        <f>ROUND(T53*1000*U55,-2)</f>
        <v>4100</v>
      </c>
      <c r="V53" s="287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ht="17" customHeight="1">
      <c r="A54" s="38"/>
      <c r="B54" s="653"/>
      <c r="C54" s="657"/>
      <c r="D54" s="343"/>
      <c r="E54" s="180"/>
      <c r="F54" s="190"/>
      <c r="G54" s="181"/>
      <c r="H54" s="173" t="s">
        <v>576</v>
      </c>
      <c r="I54" s="38"/>
      <c r="J54" s="141"/>
      <c r="K54" s="142"/>
      <c r="L54" s="142"/>
      <c r="M54" s="142"/>
      <c r="N54" s="142"/>
      <c r="O54" s="38"/>
      <c r="P54" s="228"/>
      <c r="Q54" s="38"/>
      <c r="R54" s="38"/>
      <c r="S54" s="38"/>
      <c r="T54" s="220" t="s">
        <v>669</v>
      </c>
      <c r="U54" s="304" t="s">
        <v>670</v>
      </c>
      <c r="V54" s="272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ht="17" customHeight="1">
      <c r="A55" s="38"/>
      <c r="B55" s="653"/>
      <c r="C55" s="657"/>
      <c r="D55" s="343"/>
      <c r="E55" s="180"/>
      <c r="F55" s="183" t="s">
        <v>583</v>
      </c>
      <c r="G55" s="181" t="s">
        <v>596</v>
      </c>
      <c r="H55" s="173" t="s">
        <v>597</v>
      </c>
      <c r="I55" s="58"/>
      <c r="J55" s="141">
        <v>600</v>
      </c>
      <c r="K55" s="142"/>
      <c r="L55" s="142"/>
      <c r="M55" s="142"/>
      <c r="N55" s="142"/>
      <c r="O55" s="38"/>
      <c r="P55" s="228"/>
      <c r="Q55" s="226"/>
      <c r="R55" s="161"/>
      <c r="S55" s="38"/>
      <c r="T55" s="221">
        <v>1</v>
      </c>
      <c r="U55" s="305">
        <v>0.23899999999999999</v>
      </c>
      <c r="V55" s="28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17" customHeight="1">
      <c r="A56" s="38"/>
      <c r="B56" s="654"/>
      <c r="C56" s="658"/>
      <c r="D56" s="344"/>
      <c r="E56" s="334"/>
      <c r="F56" s="184"/>
      <c r="G56" s="185"/>
      <c r="H56" s="196" t="s">
        <v>586</v>
      </c>
      <c r="I56" s="59"/>
      <c r="J56" s="282"/>
      <c r="K56" s="142"/>
      <c r="L56" s="142"/>
      <c r="M56" s="142"/>
      <c r="N56" s="142"/>
      <c r="O56" s="38"/>
      <c r="P56" s="228"/>
      <c r="Q56" s="226"/>
      <c r="R56" s="161"/>
      <c r="S56" s="38"/>
      <c r="T56" s="222">
        <f>1/U55</f>
        <v>4.1841004184100417</v>
      </c>
      <c r="U56" s="306">
        <v>1</v>
      </c>
      <c r="V56" s="272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</row>
    <row r="57" spans="1:36" ht="17" customHeight="1">
      <c r="A57" s="38"/>
      <c r="B57" s="38"/>
      <c r="C57" s="38"/>
      <c r="D57" s="340"/>
      <c r="E57" s="38"/>
      <c r="F57" s="78"/>
      <c r="G57" s="300"/>
      <c r="H57" s="311"/>
      <c r="I57" s="38"/>
      <c r="J57" s="142"/>
      <c r="K57" s="142"/>
      <c r="L57" s="142"/>
      <c r="M57" s="142"/>
      <c r="N57" s="142"/>
      <c r="O57" s="38"/>
      <c r="P57" s="228"/>
      <c r="Q57" s="38"/>
      <c r="R57" s="38"/>
      <c r="S57" s="38"/>
      <c r="T57" s="38"/>
      <c r="U57" s="38"/>
      <c r="V57" s="39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</row>
    <row r="58" spans="1:36" ht="17" customHeight="1">
      <c r="A58" s="38"/>
      <c r="B58" s="652" t="s">
        <v>709</v>
      </c>
      <c r="C58" s="655" t="s">
        <v>559</v>
      </c>
      <c r="D58" s="345" t="s">
        <v>858</v>
      </c>
      <c r="E58" s="352" t="s">
        <v>866</v>
      </c>
      <c r="F58" s="186" t="s">
        <v>582</v>
      </c>
      <c r="G58" s="191" t="s">
        <v>598</v>
      </c>
      <c r="H58" s="193" t="s">
        <v>584</v>
      </c>
      <c r="I58" s="77"/>
      <c r="J58" s="316"/>
      <c r="K58" s="142"/>
      <c r="L58" s="142"/>
      <c r="M58" s="142"/>
      <c r="N58" s="142"/>
      <c r="O58" s="38"/>
      <c r="P58" s="228" t="s">
        <v>14</v>
      </c>
      <c r="Q58" s="167" t="s">
        <v>678</v>
      </c>
      <c r="R58" s="38"/>
      <c r="S58" s="38"/>
      <c r="T58" s="51">
        <v>1</v>
      </c>
      <c r="U58" s="167" t="s">
        <v>684</v>
      </c>
      <c r="V58" s="171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</row>
    <row r="59" spans="1:36" ht="17" customHeight="1">
      <c r="A59" s="38"/>
      <c r="B59" s="653"/>
      <c r="C59" s="656"/>
      <c r="D59" s="346"/>
      <c r="E59" s="190"/>
      <c r="F59" s="187"/>
      <c r="G59" s="188"/>
      <c r="H59" s="173" t="s">
        <v>579</v>
      </c>
      <c r="I59" s="38"/>
      <c r="J59" s="141"/>
      <c r="K59" s="142"/>
      <c r="L59" s="142"/>
      <c r="M59" s="142"/>
      <c r="N59" s="142"/>
      <c r="O59" s="38"/>
      <c r="P59" s="228"/>
      <c r="Q59" s="38"/>
      <c r="R59" s="38"/>
      <c r="S59" s="38"/>
      <c r="T59" s="123">
        <v>101.325</v>
      </c>
      <c r="U59" s="167" t="s">
        <v>685</v>
      </c>
      <c r="V59" s="171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</row>
    <row r="60" spans="1:36" ht="17" customHeight="1">
      <c r="A60" s="38"/>
      <c r="B60" s="653"/>
      <c r="C60" s="656"/>
      <c r="D60" s="346"/>
      <c r="E60" s="190"/>
      <c r="F60" s="187"/>
      <c r="G60" s="188"/>
      <c r="H60" s="194" t="s">
        <v>578</v>
      </c>
      <c r="I60" s="59"/>
      <c r="J60" s="141">
        <v>1000</v>
      </c>
      <c r="K60" s="142"/>
      <c r="L60" s="142"/>
      <c r="M60" s="142"/>
      <c r="N60" s="142"/>
      <c r="O60" s="38"/>
      <c r="P60" s="228"/>
      <c r="Q60" s="38"/>
      <c r="R60" s="38"/>
      <c r="S60" s="38"/>
      <c r="T60" s="212">
        <f>1000*T59</f>
        <v>101325</v>
      </c>
      <c r="U60" s="167" t="s">
        <v>701</v>
      </c>
      <c r="V60" s="171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</row>
    <row r="61" spans="1:36" ht="17" customHeight="1">
      <c r="A61" s="38"/>
      <c r="B61" s="653"/>
      <c r="C61" s="656"/>
      <c r="D61" s="346"/>
      <c r="E61" s="190"/>
      <c r="F61" s="187"/>
      <c r="G61" s="188"/>
      <c r="H61" s="173"/>
      <c r="I61" s="38"/>
      <c r="J61" s="141"/>
      <c r="K61" s="142"/>
      <c r="L61" s="142"/>
      <c r="M61" s="142"/>
      <c r="N61" s="142"/>
      <c r="O61" s="38"/>
      <c r="P61" s="228" t="s">
        <v>677</v>
      </c>
      <c r="Q61" s="167" t="s">
        <v>679</v>
      </c>
      <c r="R61" s="38"/>
      <c r="S61" s="38"/>
      <c r="T61" s="51">
        <v>1</v>
      </c>
      <c r="U61" s="167" t="s">
        <v>702</v>
      </c>
      <c r="V61" s="171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</row>
    <row r="62" spans="1:36" ht="17" customHeight="1">
      <c r="A62" s="38"/>
      <c r="B62" s="653"/>
      <c r="C62" s="656"/>
      <c r="D62" s="346"/>
      <c r="E62" s="190"/>
      <c r="F62" s="187"/>
      <c r="G62" s="189" t="s">
        <v>587</v>
      </c>
      <c r="H62" s="195"/>
      <c r="I62" s="38"/>
      <c r="J62" s="141"/>
      <c r="K62" s="142"/>
      <c r="L62" s="142"/>
      <c r="M62" s="142"/>
      <c r="N62" s="142"/>
      <c r="O62" s="38"/>
      <c r="P62" s="228" t="s">
        <v>232</v>
      </c>
      <c r="Q62" s="167" t="s">
        <v>680</v>
      </c>
      <c r="R62" s="38"/>
      <c r="S62" s="38"/>
      <c r="T62" s="123">
        <v>273.14999999999998</v>
      </c>
      <c r="U62" s="167" t="s">
        <v>85</v>
      </c>
      <c r="V62" s="171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</row>
    <row r="63" spans="1:36" ht="17" customHeight="1">
      <c r="A63" s="38"/>
      <c r="B63" s="653"/>
      <c r="C63" s="656"/>
      <c r="D63" s="346"/>
      <c r="E63" s="190"/>
      <c r="F63" s="187"/>
      <c r="G63" s="188"/>
      <c r="H63" s="195"/>
      <c r="I63" s="38"/>
      <c r="J63" s="141"/>
      <c r="K63" s="142"/>
      <c r="L63" s="142"/>
      <c r="M63" s="142"/>
      <c r="N63" s="142"/>
      <c r="O63" s="38"/>
      <c r="P63" s="228" t="s">
        <v>682</v>
      </c>
      <c r="Q63" s="167" t="s">
        <v>681</v>
      </c>
      <c r="R63" s="38"/>
      <c r="S63" s="38"/>
      <c r="T63" s="218">
        <f>8.314472</f>
        <v>8.3144720000000003</v>
      </c>
      <c r="U63" s="223" t="s">
        <v>703</v>
      </c>
      <c r="V63" s="289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</row>
    <row r="64" spans="1:36" ht="17" customHeight="1">
      <c r="A64" s="38"/>
      <c r="B64" s="653"/>
      <c r="C64" s="656"/>
      <c r="D64" s="346"/>
      <c r="E64" s="190"/>
      <c r="F64" s="187"/>
      <c r="G64" s="188"/>
      <c r="H64" s="173" t="s">
        <v>577</v>
      </c>
      <c r="I64" s="38"/>
      <c r="J64" s="141"/>
      <c r="K64" s="142"/>
      <c r="L64" s="142"/>
      <c r="M64" s="142"/>
      <c r="N64" s="142"/>
      <c r="O64" s="38"/>
      <c r="P64" s="228" t="s">
        <v>683</v>
      </c>
      <c r="Q64" s="167" t="s">
        <v>687</v>
      </c>
      <c r="R64" s="38"/>
      <c r="S64" s="38"/>
      <c r="T64" s="123">
        <f>T60*T61/(T62*T63)</f>
        <v>44.614983062958295</v>
      </c>
      <c r="U64" s="167" t="s">
        <v>704</v>
      </c>
      <c r="V64" s="171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</row>
    <row r="65" spans="1:36" ht="17" customHeight="1">
      <c r="A65" s="38"/>
      <c r="B65" s="653"/>
      <c r="C65" s="656"/>
      <c r="D65" s="346"/>
      <c r="E65" s="190"/>
      <c r="F65" s="187"/>
      <c r="G65" s="188"/>
      <c r="H65" s="173"/>
      <c r="I65" s="59"/>
      <c r="J65" s="141">
        <v>2000</v>
      </c>
      <c r="K65" s="142"/>
      <c r="L65" s="142"/>
      <c r="M65" s="142"/>
      <c r="N65" s="142"/>
      <c r="O65" s="38"/>
      <c r="P65" s="228" t="s">
        <v>689</v>
      </c>
      <c r="Q65" s="167" t="s">
        <v>686</v>
      </c>
      <c r="R65" s="38"/>
      <c r="S65" s="38"/>
      <c r="T65" s="219">
        <f>1/T64</f>
        <v>2.2413994836417466E-2</v>
      </c>
      <c r="U65" s="223" t="s">
        <v>705</v>
      </c>
      <c r="V65" s="289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</row>
    <row r="66" spans="1:36" ht="17" customHeight="1">
      <c r="A66" s="38"/>
      <c r="B66" s="653"/>
      <c r="C66" s="656"/>
      <c r="D66" s="346"/>
      <c r="E66" s="190"/>
      <c r="F66" s="187"/>
      <c r="G66" s="192"/>
      <c r="H66" s="173"/>
      <c r="I66" s="38"/>
      <c r="J66" s="141"/>
      <c r="K66" s="142"/>
      <c r="L66" s="142"/>
      <c r="M66" s="142"/>
      <c r="N66" s="142"/>
      <c r="O66" s="38"/>
      <c r="P66" s="230"/>
      <c r="Q66" s="59"/>
      <c r="R66" s="59"/>
      <c r="S66" s="231"/>
      <c r="T66" s="232">
        <f>T65*1000</f>
        <v>22.413994836417466</v>
      </c>
      <c r="U66" s="303" t="s">
        <v>688</v>
      </c>
      <c r="V66" s="276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</row>
    <row r="67" spans="1:36" ht="17" customHeight="1">
      <c r="A67" s="38"/>
      <c r="B67" s="653"/>
      <c r="C67" s="656"/>
      <c r="D67" s="346"/>
      <c r="E67" s="190"/>
      <c r="F67" s="190" t="s">
        <v>603</v>
      </c>
      <c r="G67" s="188" t="s">
        <v>604</v>
      </c>
      <c r="H67" s="173" t="s">
        <v>602</v>
      </c>
      <c r="I67" s="38"/>
      <c r="J67" s="141"/>
      <c r="K67" s="142"/>
      <c r="L67" s="142"/>
      <c r="M67" s="142"/>
      <c r="N67" s="142"/>
      <c r="O67" s="38"/>
      <c r="P67" s="167"/>
      <c r="Q67" s="38"/>
      <c r="R67" s="38"/>
      <c r="S67" s="103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</row>
    <row r="68" spans="1:36" ht="17" customHeight="1">
      <c r="A68" s="38"/>
      <c r="B68" s="653"/>
      <c r="C68" s="656"/>
      <c r="D68" s="347" t="s">
        <v>487</v>
      </c>
      <c r="E68" s="353" t="s">
        <v>860</v>
      </c>
      <c r="F68" s="202"/>
      <c r="G68" s="203" t="s">
        <v>606</v>
      </c>
      <c r="H68" s="204" t="s">
        <v>600</v>
      </c>
      <c r="I68" s="38"/>
      <c r="J68" s="141"/>
      <c r="K68" s="142"/>
      <c r="L68" s="142"/>
      <c r="M68" s="142"/>
      <c r="N68" s="142"/>
      <c r="O68" s="38"/>
      <c r="P68" s="167"/>
      <c r="Q68" s="38"/>
      <c r="R68" s="38"/>
      <c r="S68" s="103"/>
      <c r="T68" s="168"/>
      <c r="U68" s="168"/>
      <c r="V68" s="16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</row>
    <row r="69" spans="1:36" ht="17" customHeight="1" thickBot="1">
      <c r="A69" s="38"/>
      <c r="B69" s="653"/>
      <c r="C69" s="656"/>
      <c r="D69" s="348"/>
      <c r="E69" s="205"/>
      <c r="F69" s="205"/>
      <c r="G69" s="206"/>
      <c r="H69" s="207" t="s">
        <v>601</v>
      </c>
      <c r="I69" s="38"/>
      <c r="J69" s="141"/>
      <c r="K69" s="142"/>
      <c r="L69" s="142"/>
      <c r="M69" s="142"/>
      <c r="N69" s="142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</row>
    <row r="70" spans="1:36" ht="17" customHeight="1">
      <c r="A70" s="38"/>
      <c r="B70" s="653"/>
      <c r="C70" s="656"/>
      <c r="D70" s="670" t="s">
        <v>585</v>
      </c>
      <c r="E70" s="671"/>
      <c r="F70" s="672"/>
      <c r="G70" s="672"/>
      <c r="H70" s="673"/>
      <c r="I70" s="59"/>
      <c r="J70" s="317">
        <v>3000</v>
      </c>
      <c r="K70" s="313"/>
      <c r="L70" s="313"/>
      <c r="M70" s="313"/>
      <c r="N70" s="313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</row>
    <row r="71" spans="1:36" ht="17" customHeight="1">
      <c r="A71" s="38"/>
      <c r="B71" s="653"/>
      <c r="C71" s="656"/>
      <c r="D71" s="674"/>
      <c r="E71" s="671"/>
      <c r="F71" s="671"/>
      <c r="G71" s="671"/>
      <c r="H71" s="675"/>
      <c r="I71" s="38"/>
      <c r="J71" s="317"/>
      <c r="K71" s="313"/>
      <c r="L71" s="313"/>
      <c r="M71" s="313"/>
      <c r="N71" s="313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</row>
    <row r="72" spans="1:36" ht="17" customHeight="1">
      <c r="A72" s="38"/>
      <c r="B72" s="653"/>
      <c r="C72" s="657"/>
      <c r="D72" s="461" t="s">
        <v>588</v>
      </c>
      <c r="E72" s="326"/>
      <c r="F72" s="676" t="s">
        <v>593</v>
      </c>
      <c r="G72" s="676"/>
      <c r="H72" s="677"/>
      <c r="I72" s="38"/>
      <c r="J72" s="317"/>
      <c r="K72" s="313"/>
      <c r="L72" s="313"/>
      <c r="M72" s="313"/>
      <c r="N72" s="313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</row>
    <row r="73" spans="1:36" ht="17" customHeight="1">
      <c r="A73" s="38"/>
      <c r="B73" s="653"/>
      <c r="C73" s="657"/>
      <c r="D73" s="199" t="s">
        <v>589</v>
      </c>
      <c r="E73" s="335"/>
      <c r="F73" s="200" t="s">
        <v>605</v>
      </c>
      <c r="G73" s="200"/>
      <c r="H73" s="201"/>
      <c r="I73" s="38"/>
      <c r="J73" s="317"/>
      <c r="K73" s="313"/>
      <c r="L73" s="313"/>
      <c r="M73" s="313"/>
      <c r="N73" s="313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</row>
    <row r="74" spans="1:36" ht="17" customHeight="1">
      <c r="A74" s="38"/>
      <c r="B74" s="653"/>
      <c r="C74" s="657"/>
      <c r="D74" s="199" t="s">
        <v>590</v>
      </c>
      <c r="E74" s="335"/>
      <c r="F74" s="200" t="s">
        <v>594</v>
      </c>
      <c r="G74" s="200"/>
      <c r="H74" s="201"/>
      <c r="I74" s="38"/>
      <c r="J74" s="317"/>
      <c r="K74" s="313"/>
      <c r="L74" s="313"/>
      <c r="M74" s="313"/>
      <c r="N74" s="313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</row>
    <row r="75" spans="1:36" ht="17" customHeight="1">
      <c r="A75" s="38"/>
      <c r="B75" s="653"/>
      <c r="C75" s="657"/>
      <c r="D75" s="199" t="s">
        <v>591</v>
      </c>
      <c r="E75" s="335"/>
      <c r="F75" s="200" t="s">
        <v>595</v>
      </c>
      <c r="G75" s="200"/>
      <c r="H75" s="201"/>
      <c r="I75" s="197"/>
      <c r="J75" s="317">
        <v>4000</v>
      </c>
      <c r="K75" s="313"/>
      <c r="L75" s="313"/>
      <c r="M75" s="313"/>
      <c r="N75" s="313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</row>
    <row r="76" spans="1:36" ht="17" customHeight="1">
      <c r="A76" s="38"/>
      <c r="B76" s="653"/>
      <c r="C76" s="657"/>
      <c r="D76" s="199" t="s">
        <v>592</v>
      </c>
      <c r="E76" s="335"/>
      <c r="F76" s="200" t="s">
        <v>599</v>
      </c>
      <c r="G76" s="200"/>
      <c r="H76" s="201"/>
      <c r="I76" s="38"/>
      <c r="J76" s="141"/>
      <c r="K76" s="142"/>
      <c r="L76" s="142"/>
      <c r="M76" s="142"/>
      <c r="N76" s="142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</row>
    <row r="77" spans="1:36" ht="17" customHeight="1">
      <c r="A77" s="38"/>
      <c r="B77" s="654"/>
      <c r="C77" s="658"/>
      <c r="D77" s="318"/>
      <c r="E77" s="336"/>
      <c r="F77" s="319"/>
      <c r="G77" s="319"/>
      <c r="H77" s="320"/>
      <c r="I77" s="59"/>
      <c r="J77" s="282"/>
      <c r="K77" s="142"/>
      <c r="L77" s="142"/>
      <c r="M77" s="142"/>
      <c r="N77" s="142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</row>
    <row r="78" spans="1:36">
      <c r="AJ78" s="38"/>
    </row>
    <row r="79" spans="1:36">
      <c r="AJ79" s="38"/>
    </row>
    <row r="80" spans="1:36">
      <c r="AJ80" s="38"/>
    </row>
    <row r="81" spans="36:36">
      <c r="AJ81" s="38"/>
    </row>
    <row r="82" spans="36:36">
      <c r="AJ82" s="38"/>
    </row>
    <row r="83" spans="36:36">
      <c r="AJ83" s="38"/>
    </row>
    <row r="84" spans="36:36">
      <c r="AJ84" s="38"/>
    </row>
    <row r="85" spans="36:36">
      <c r="AJ85" s="38"/>
    </row>
    <row r="86" spans="36:36">
      <c r="AJ86" s="38"/>
    </row>
    <row r="87" spans="36:36">
      <c r="AJ87" s="38"/>
    </row>
    <row r="88" spans="36:36">
      <c r="AJ88" s="38"/>
    </row>
    <row r="89" spans="36:36">
      <c r="AJ89" s="38"/>
    </row>
    <row r="90" spans="36:36">
      <c r="AJ90" s="38"/>
    </row>
    <row r="91" spans="36:36">
      <c r="AJ91" s="38"/>
    </row>
    <row r="92" spans="36:36">
      <c r="AJ92" s="38"/>
    </row>
    <row r="93" spans="36:36">
      <c r="AJ93" s="38"/>
    </row>
    <row r="94" spans="36:36">
      <c r="AJ94" s="38"/>
    </row>
    <row r="95" spans="36:36">
      <c r="AJ95" s="38"/>
    </row>
    <row r="96" spans="36:36">
      <c r="AJ96" s="38"/>
    </row>
    <row r="97" spans="36:36">
      <c r="AJ97" s="38"/>
    </row>
    <row r="98" spans="36:36">
      <c r="AJ98" s="38"/>
    </row>
    <row r="99" spans="36:36">
      <c r="AJ99" s="38"/>
    </row>
    <row r="100" spans="36:36">
      <c r="AJ100" s="38"/>
    </row>
    <row r="101" spans="36:36">
      <c r="AJ101" s="38"/>
    </row>
    <row r="102" spans="36:36">
      <c r="AJ102" s="38"/>
    </row>
    <row r="103" spans="36:36">
      <c r="AJ103" s="38"/>
    </row>
    <row r="104" spans="36:36">
      <c r="AJ104" s="38"/>
    </row>
    <row r="105" spans="36:36">
      <c r="AJ105" s="38"/>
    </row>
    <row r="106" spans="36:36">
      <c r="AJ106" s="38"/>
    </row>
    <row r="107" spans="36:36">
      <c r="AJ107" s="38"/>
    </row>
    <row r="108" spans="36:36">
      <c r="AJ108" s="38"/>
    </row>
    <row r="109" spans="36:36">
      <c r="AJ109" s="38"/>
    </row>
    <row r="110" spans="36:36">
      <c r="AJ110" s="38"/>
    </row>
    <row r="111" spans="36:36">
      <c r="AJ111" s="38"/>
    </row>
    <row r="112" spans="36:36">
      <c r="AJ112" s="38"/>
    </row>
  </sheetData>
  <mergeCells count="46">
    <mergeCell ref="Y26:AB26"/>
    <mergeCell ref="Y27:AB27"/>
    <mergeCell ref="Y28:AB28"/>
    <mergeCell ref="Y29:AB29"/>
    <mergeCell ref="B5:B25"/>
    <mergeCell ref="C5:C25"/>
    <mergeCell ref="Y18:Y21"/>
    <mergeCell ref="Y5:Y17"/>
    <mergeCell ref="Y22:AB23"/>
    <mergeCell ref="AA14:AB14"/>
    <mergeCell ref="AA15:AB15"/>
    <mergeCell ref="AA16:AB16"/>
    <mergeCell ref="AA17:AB17"/>
    <mergeCell ref="Z18:AB18"/>
    <mergeCell ref="Z19:AB19"/>
    <mergeCell ref="Z20:AB20"/>
    <mergeCell ref="Z21:AB21"/>
    <mergeCell ref="Y24:AB24"/>
    <mergeCell ref="Y25:AB25"/>
    <mergeCell ref="AG3:AH3"/>
    <mergeCell ref="X2:AH2"/>
    <mergeCell ref="X3:AB3"/>
    <mergeCell ref="AD3:AE3"/>
    <mergeCell ref="B2:J2"/>
    <mergeCell ref="D3:G3"/>
    <mergeCell ref="L2:V2"/>
    <mergeCell ref="L3:N3"/>
    <mergeCell ref="L5:L8"/>
    <mergeCell ref="D4:E4"/>
    <mergeCell ref="L9:L10"/>
    <mergeCell ref="L11:L15"/>
    <mergeCell ref="P3:V3"/>
    <mergeCell ref="P5:V5"/>
    <mergeCell ref="T50:U50"/>
    <mergeCell ref="B58:B77"/>
    <mergeCell ref="C58:C77"/>
    <mergeCell ref="P28:V28"/>
    <mergeCell ref="L16:L17"/>
    <mergeCell ref="L18:L20"/>
    <mergeCell ref="L21:L24"/>
    <mergeCell ref="L25:L27"/>
    <mergeCell ref="T25:U25"/>
    <mergeCell ref="D70:H71"/>
    <mergeCell ref="F72:H72"/>
    <mergeCell ref="B27:B56"/>
    <mergeCell ref="C27:C56"/>
  </mergeCells>
  <hyperlinks>
    <hyperlink ref="M9" r:id="rId1"/>
    <hyperlink ref="M18" r:id="rId2"/>
    <hyperlink ref="M20" r:id="rId3"/>
    <hyperlink ref="M22" r:id="rId4"/>
    <hyperlink ref="M23" r:id="rId5"/>
    <hyperlink ref="M26" r:id="rId6"/>
    <hyperlink ref="M7" r:id="rId7"/>
    <hyperlink ref="M12" r:id="rId8"/>
    <hyperlink ref="M13" r:id="rId9"/>
    <hyperlink ref="M14" r:id="rId10"/>
    <hyperlink ref="M16" r:id="rId11"/>
    <hyperlink ref="X14" r:id="rId12" display="(prosencephalon)"/>
    <hyperlink ref="X26" r:id="rId13" display="(rhombencephalon)"/>
    <hyperlink ref="X22" r:id="rId14"/>
    <hyperlink ref="Z9" r:id="rId15"/>
    <hyperlink ref="Z18" r:id="rId16"/>
    <hyperlink ref="Z20" r:id="rId17"/>
    <hyperlink ref="Y24" r:id="rId18"/>
    <hyperlink ref="Y26" r:id="rId19"/>
    <hyperlink ref="Y28" r:id="rId20"/>
    <hyperlink ref="AA16" r:id="rId21"/>
    <hyperlink ref="AA14" r:id="rId22"/>
    <hyperlink ref="AA8" r:id="rId23"/>
    <hyperlink ref="AB5" r:id="rId24"/>
    <hyperlink ref="AB11" r:id="rId25" display="hippocampus"/>
    <hyperlink ref="AB8" r:id="rId26"/>
    <hyperlink ref="AD7" r:id="rId27" display="neurons"/>
    <hyperlink ref="AD15" r:id="rId28"/>
    <hyperlink ref="AE5" r:id="rId29"/>
    <hyperlink ref="AE11" r:id="rId30"/>
    <hyperlink ref="AE8" r:id="rId31"/>
    <hyperlink ref="AH5" r:id="rId32"/>
    <hyperlink ref="AH8" r:id="rId33"/>
    <hyperlink ref="AG8" r:id="rId34"/>
    <hyperlink ref="AG16" r:id="rId35"/>
    <hyperlink ref="AH10" r:id="rId36"/>
    <hyperlink ref="AH12" r:id="rId37"/>
    <hyperlink ref="AH16" r:id="rId38"/>
    <hyperlink ref="AH19" r:id="rId39"/>
    <hyperlink ref="AH14" r:id="rId40"/>
    <hyperlink ref="Z26" r:id="rId41" display="https://en.wikipedia.org/wiki/Pons"/>
    <hyperlink ref="AA26" r:id="rId42" display="https://en.wikipedia.org/wiki/Pons"/>
    <hyperlink ref="AB26" r:id="rId43" display="https://en.wikipedia.org/wiki/Pons"/>
    <hyperlink ref="E5" r:id="rId44"/>
    <hyperlink ref="E7" r:id="rId45"/>
    <hyperlink ref="E10" r:id="rId46"/>
    <hyperlink ref="E29" r:id="rId47"/>
    <hyperlink ref="E34" r:id="rId48"/>
    <hyperlink ref="E52" r:id="rId49"/>
    <hyperlink ref="E58" r:id="rId50"/>
    <hyperlink ref="E68" r:id="rId51"/>
    <hyperlink ref="E24" r:id="rId52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Biochem</vt:lpstr>
      <vt:lpstr>Genetics</vt:lpstr>
      <vt:lpstr>Cell</vt:lpstr>
      <vt:lpstr>Evolution</vt:lpstr>
      <vt:lpstr>Human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Heinz Hendriks</dc:creator>
  <cp:lastModifiedBy>Heinz Hendriks</cp:lastModifiedBy>
  <dcterms:created xsi:type="dcterms:W3CDTF">2012-10-13T22:32:53Z</dcterms:created>
  <dcterms:modified xsi:type="dcterms:W3CDTF">2015-11-14T01:56:06Z</dcterms:modified>
</cp:coreProperties>
</file>