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hendriks/Documents/My site /workbooks &amp; sheets/Workbooks /"/>
    </mc:Choice>
  </mc:AlternateContent>
  <xr:revisionPtr revIDLastSave="0" documentId="13_ncr:1_{394A6063-E9C5-254B-ADDD-74FBEC1A04DF}" xr6:coauthVersionLast="36" xr6:coauthVersionMax="36" xr10:uidLastSave="{00000000-0000-0000-0000-000000000000}"/>
  <bookViews>
    <workbookView xWindow="14060" yWindow="460" windowWidth="21100" windowHeight="25280" tabRatio="500" xr2:uid="{00000000-000D-0000-FFFF-FFFF00000000}"/>
  </bookViews>
  <sheets>
    <sheet name="Scale" sheetId="3" r:id="rId1"/>
  </sheet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3" l="1"/>
  <c r="F22" i="3"/>
  <c r="F21" i="3"/>
  <c r="F20" i="3"/>
  <c r="H51" i="3"/>
  <c r="J51" i="3" s="1"/>
  <c r="H50" i="3"/>
  <c r="J50" i="3"/>
  <c r="H49" i="3"/>
  <c r="J49" i="3" s="1"/>
  <c r="H48" i="3"/>
  <c r="J48" i="3" s="1"/>
  <c r="H47" i="3"/>
  <c r="J47" i="3" s="1"/>
  <c r="H46" i="3"/>
  <c r="J46" i="3" s="1"/>
  <c r="H45" i="3"/>
  <c r="J45" i="3" s="1"/>
  <c r="H44" i="3"/>
  <c r="J44" i="3" s="1"/>
  <c r="H43" i="3"/>
  <c r="J43" i="3" s="1"/>
  <c r="H42" i="3"/>
  <c r="H41" i="3"/>
  <c r="H40" i="3"/>
  <c r="H39" i="3"/>
  <c r="H38" i="3"/>
  <c r="H37" i="3"/>
  <c r="H36" i="3"/>
  <c r="J36" i="3" s="1"/>
  <c r="H35" i="3"/>
  <c r="J35" i="3" s="1"/>
  <c r="H34" i="3"/>
  <c r="J34" i="3"/>
  <c r="H33" i="3"/>
  <c r="J33" i="3"/>
  <c r="H32" i="3"/>
  <c r="J32" i="3" s="1"/>
  <c r="H31" i="3"/>
  <c r="J31" i="3"/>
  <c r="H30" i="3"/>
  <c r="J30" i="3" s="1"/>
  <c r="H29" i="3"/>
  <c r="J29" i="3" s="1"/>
  <c r="H28" i="3"/>
  <c r="J28" i="3" s="1"/>
  <c r="H27" i="3"/>
  <c r="J27" i="3" s="1"/>
  <c r="H26" i="3"/>
  <c r="J26" i="3" s="1"/>
  <c r="F25" i="3"/>
  <c r="H25" i="3" s="1"/>
  <c r="J25" i="3" s="1"/>
  <c r="H23" i="3"/>
  <c r="J23" i="3"/>
  <c r="H22" i="3"/>
  <c r="J22" i="3" s="1"/>
  <c r="H21" i="3"/>
  <c r="J21" i="3" s="1"/>
  <c r="H20" i="3"/>
  <c r="J20" i="3"/>
  <c r="H19" i="3"/>
  <c r="J19" i="3"/>
  <c r="H18" i="3"/>
  <c r="J18" i="3" s="1"/>
  <c r="H17" i="3"/>
  <c r="J17" i="3" s="1"/>
  <c r="H16" i="3"/>
  <c r="J16" i="3"/>
  <c r="H15" i="3"/>
  <c r="J15" i="3"/>
  <c r="H14" i="3"/>
  <c r="J14" i="3" s="1"/>
  <c r="F13" i="3"/>
  <c r="H13" i="3" s="1"/>
  <c r="J13" i="3" s="1"/>
  <c r="H12" i="3"/>
  <c r="J12" i="3" s="1"/>
  <c r="V9" i="3"/>
  <c r="T9" i="3" s="1"/>
  <c r="H10" i="3"/>
  <c r="J10" i="3" s="1"/>
  <c r="H9" i="3"/>
  <c r="J9" i="3" s="1"/>
  <c r="F8" i="3"/>
  <c r="H8" i="3"/>
  <c r="J8" i="3" s="1"/>
  <c r="V7" i="3"/>
  <c r="F7" i="3" s="1"/>
  <c r="H7" i="3" s="1"/>
  <c r="J7" i="3" s="1"/>
  <c r="V8" i="3"/>
  <c r="T8" i="3" s="1"/>
  <c r="T10" i="3"/>
  <c r="T11" i="3"/>
  <c r="V22" i="3"/>
  <c r="V23" i="3" s="1"/>
  <c r="U24" i="3"/>
  <c r="U23" i="3"/>
  <c r="U21" i="3"/>
  <c r="V21" i="3" s="1"/>
  <c r="U20" i="3"/>
  <c r="U18" i="3"/>
  <c r="U19" i="3"/>
  <c r="V19" i="3" s="1"/>
  <c r="U17" i="3"/>
  <c r="U22" i="3"/>
  <c r="R18" i="3"/>
  <c r="R19" i="3"/>
  <c r="R20" i="3"/>
  <c r="R21" i="3"/>
  <c r="R22" i="3"/>
  <c r="R23" i="3"/>
  <c r="R24" i="3"/>
  <c r="R17" i="3"/>
  <c r="V31" i="3"/>
  <c r="T32" i="3" s="1"/>
  <c r="T33" i="3"/>
  <c r="Q45" i="3"/>
  <c r="Q46" i="3"/>
  <c r="F24" i="3"/>
  <c r="H24" i="3"/>
  <c r="J24" i="3"/>
  <c r="T19" i="3"/>
  <c r="T20" i="3"/>
  <c r="T21" i="3"/>
  <c r="T23" i="3"/>
  <c r="T24" i="3"/>
  <c r="T22" i="3"/>
  <c r="T18" i="3"/>
  <c r="T17" i="3"/>
  <c r="R25" i="3"/>
  <c r="V17" i="3" l="1"/>
  <c r="V24" i="3"/>
  <c r="S46" i="3"/>
  <c r="T46" i="3" s="1"/>
  <c r="V18" i="3"/>
  <c r="V20" i="3"/>
  <c r="F11" i="3"/>
  <c r="H11" i="3" s="1"/>
  <c r="J11" i="3" s="1"/>
  <c r="T7" i="3"/>
</calcChain>
</file>

<file path=xl/sharedStrings.xml><?xml version="1.0" encoding="utf-8"?>
<sst xmlns="http://schemas.openxmlformats.org/spreadsheetml/2006/main" count="293" uniqueCount="163">
  <si>
    <t>Scale</t>
  </si>
  <si>
    <t>Size example</t>
  </si>
  <si>
    <t>Comparisons</t>
  </si>
  <si>
    <t>?</t>
  </si>
  <si>
    <t>:</t>
  </si>
  <si>
    <t>Micro World</t>
  </si>
  <si>
    <t>particle accelerator</t>
  </si>
  <si>
    <t>Electron or quark</t>
  </si>
  <si>
    <t>nm</t>
  </si>
  <si>
    <t>am</t>
  </si>
  <si>
    <t>m</t>
  </si>
  <si>
    <t>a</t>
  </si>
  <si>
    <t>atto</t>
  </si>
  <si>
    <t>Proton</t>
  </si>
  <si>
    <t>fm</t>
  </si>
  <si>
    <t>f</t>
  </si>
  <si>
    <t>femto</t>
  </si>
  <si>
    <t>Nucleus</t>
  </si>
  <si>
    <t>size (diameter)</t>
  </si>
  <si>
    <t>proton</t>
  </si>
  <si>
    <t>length</t>
  </si>
  <si>
    <t>volume</t>
  </si>
  <si>
    <t>pm</t>
  </si>
  <si>
    <t>p</t>
  </si>
  <si>
    <t>pico</t>
  </si>
  <si>
    <t>atom</t>
  </si>
  <si>
    <t>electron microscope</t>
  </si>
  <si>
    <t>Atom</t>
  </si>
  <si>
    <t>Carbon nanotube thickness</t>
  </si>
  <si>
    <t>µm</t>
  </si>
  <si>
    <t>n</t>
  </si>
  <si>
    <t>nano</t>
  </si>
  <si>
    <t>Protein molecule</t>
  </si>
  <si>
    <t>Virus</t>
  </si>
  <si>
    <t>Bacteria</t>
  </si>
  <si>
    <t>mm</t>
  </si>
  <si>
    <t>µ</t>
  </si>
  <si>
    <t>micro</t>
  </si>
  <si>
    <t>Red blood cell</t>
  </si>
  <si>
    <t>Our World</t>
  </si>
  <si>
    <t>visible with naked eye</t>
  </si>
  <si>
    <t>Human egg</t>
  </si>
  <si>
    <t>Ant</t>
  </si>
  <si>
    <t>milli</t>
  </si>
  <si>
    <t>Pea</t>
  </si>
  <si>
    <t>cm</t>
  </si>
  <si>
    <t>Limits of the world perceived by the human eye</t>
  </si>
  <si>
    <t>Bird</t>
  </si>
  <si>
    <t xml:space="preserve">resolution of the human eye   </t>
  </si>
  <si>
    <t>Dog</t>
  </si>
  <si>
    <t xml:space="preserve">smallest size recognizable at 30 cm distance  </t>
  </si>
  <si>
    <t>Whale</t>
  </si>
  <si>
    <t xml:space="preserve">max. distance to distinguish a 3 m tall subject </t>
  </si>
  <si>
    <t>km</t>
  </si>
  <si>
    <t>Tallest tree</t>
  </si>
  <si>
    <t>Medium-size mountain</t>
  </si>
  <si>
    <t>k</t>
  </si>
  <si>
    <t>kilo</t>
  </si>
  <si>
    <t>Medium-size city</t>
  </si>
  <si>
    <t>Max. visibility on earth</t>
  </si>
  <si>
    <t>geodesy</t>
  </si>
  <si>
    <t>Medium-size country</t>
  </si>
  <si>
    <t>Mm</t>
  </si>
  <si>
    <t>M</t>
  </si>
  <si>
    <t>Mega</t>
  </si>
  <si>
    <t>Earth diameter</t>
  </si>
  <si>
    <t>Macro World</t>
  </si>
  <si>
    <t>1/3 Earth - Moon distance</t>
  </si>
  <si>
    <t>Sun diameter</t>
  </si>
  <si>
    <t>Gm</t>
  </si>
  <si>
    <t>G</t>
  </si>
  <si>
    <t>Giga</t>
  </si>
  <si>
    <t>earth</t>
  </si>
  <si>
    <t>million</t>
  </si>
  <si>
    <t>sun</t>
  </si>
  <si>
    <t>1/10 Mercury orbit diam.</t>
  </si>
  <si>
    <t>dia.s</t>
  </si>
  <si>
    <t>ua*</t>
  </si>
  <si>
    <t>Earth - Sun distance</t>
  </si>
  <si>
    <t>2/3 Jupiter orbit diam.</t>
  </si>
  <si>
    <t>Tm</t>
  </si>
  <si>
    <t>T</t>
  </si>
  <si>
    <t>Tera</t>
  </si>
  <si>
    <t>Sun</t>
  </si>
  <si>
    <t>Mercury</t>
  </si>
  <si>
    <t>lmin</t>
  </si>
  <si>
    <t>parallax</t>
  </si>
  <si>
    <t>Venus</t>
  </si>
  <si>
    <t>Pm</t>
  </si>
  <si>
    <t>P</t>
  </si>
  <si>
    <t>Peta</t>
  </si>
  <si>
    <t>Earth</t>
  </si>
  <si>
    <t>Sun - Alpha C. distance</t>
  </si>
  <si>
    <t>ly</t>
  </si>
  <si>
    <t>Mars</t>
  </si>
  <si>
    <t>Jupiter</t>
  </si>
  <si>
    <t>Em</t>
  </si>
  <si>
    <t>E</t>
  </si>
  <si>
    <t>Exa</t>
  </si>
  <si>
    <t>Saturn</t>
  </si>
  <si>
    <t>lh</t>
  </si>
  <si>
    <t>Uranus</t>
  </si>
  <si>
    <t>luminosity</t>
  </si>
  <si>
    <t>Sun - Center Milky Way dist.</t>
  </si>
  <si>
    <t>Neptune</t>
  </si>
  <si>
    <t>Large Magellanic Cloud dist.</t>
  </si>
  <si>
    <t>Zm</t>
  </si>
  <si>
    <t>Z</t>
  </si>
  <si>
    <t>Zetta</t>
  </si>
  <si>
    <t>Andromeda galaxy distance</t>
  </si>
  <si>
    <t>nearest star (Alpha Centauri)</t>
  </si>
  <si>
    <t>center Milky Way</t>
  </si>
  <si>
    <t>Ym</t>
  </si>
  <si>
    <t>Y</t>
  </si>
  <si>
    <t>Yotta</t>
  </si>
  <si>
    <t>Andromeda galaxy</t>
  </si>
  <si>
    <t>Quasar</t>
  </si>
  <si>
    <t>Virgo galaxy cluster</t>
  </si>
  <si>
    <t>End of detectable universe</t>
  </si>
  <si>
    <t>end of detectable universe</t>
  </si>
  <si>
    <t>light</t>
  </si>
  <si>
    <t>travel time**</t>
  </si>
  <si>
    <t>diameter</t>
  </si>
  <si>
    <t>Solar system</t>
  </si>
  <si>
    <t>Universe</t>
  </si>
  <si>
    <t>km/s</t>
  </si>
  <si>
    <t>speed of light:</t>
  </si>
  <si>
    <t>= (</t>
  </si>
  <si>
    <t>rad)</t>
  </si>
  <si>
    <t>1'</t>
  </si>
  <si>
    <t>lightyears</t>
  </si>
  <si>
    <t>planet size</t>
  </si>
  <si>
    <t>distance from Sun</t>
  </si>
  <si>
    <t>** lmin lightminute, lh lighthour</t>
  </si>
  <si>
    <t>* astronomical unit (avg. distance Sun-Earth)</t>
  </si>
  <si>
    <t>light microscope</t>
  </si>
  <si>
    <t>symbol</t>
  </si>
  <si>
    <t>name</t>
  </si>
  <si>
    <t>power of 10</t>
  </si>
  <si>
    <t>24</t>
  </si>
  <si>
    <t>21</t>
  </si>
  <si>
    <t>18</t>
  </si>
  <si>
    <t>15</t>
  </si>
  <si>
    <t>12</t>
  </si>
  <si>
    <t>9</t>
  </si>
  <si>
    <t>6</t>
  </si>
  <si>
    <t>3</t>
  </si>
  <si>
    <t>0</t>
  </si>
  <si>
    <t>-3</t>
  </si>
  <si>
    <t>-6</t>
  </si>
  <si>
    <t>-9</t>
  </si>
  <si>
    <t>-12</t>
  </si>
  <si>
    <t>-15</t>
  </si>
  <si>
    <t>-18</t>
  </si>
  <si>
    <t>1.2 Neptune orbit diam.</t>
  </si>
  <si>
    <t>Keppler laws, parallax, radar</t>
  </si>
  <si>
    <t>measured by</t>
  </si>
  <si>
    <t>Common units</t>
  </si>
  <si>
    <t>Scientific</t>
  </si>
  <si>
    <t>Prefix</t>
  </si>
  <si>
    <t>ratio atom/proton</t>
  </si>
  <si>
    <t>….</t>
  </si>
  <si>
    <t>.…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</si>
</sst>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00000000"/>
    <numFmt numFmtId="165" formatCode="0.E+00"/>
    <numFmt numFmtId="166" formatCode="0E+00"/>
    <numFmt numFmtId="167" formatCode="0.000000"/>
    <numFmt numFmtId="168" formatCode="0.00000"/>
    <numFmt numFmtId="169" formatCode="0.0E+00"/>
    <numFmt numFmtId="170" formatCode="#,##0.0"/>
    <numFmt numFmtId="171" formatCode="0.000"/>
    <numFmt numFmtId="172" formatCode="0.00E+00;\ꀃ"/>
    <numFmt numFmtId="173" formatCode="0.0"/>
    <numFmt numFmtId="174" formatCode="0.0.E+00"/>
    <numFmt numFmtId="175" formatCode="#,##0.0000"/>
    <numFmt numFmtId="176" formatCode="#,##0.00000"/>
    <numFmt numFmtId="177" formatCode="#,##0.000000"/>
  </numFmts>
  <fonts count="24" x14ac:knownFonts="1">
    <font>
      <sz val="12"/>
      <color theme="1"/>
      <name val="Calibri"/>
      <family val="2"/>
      <scheme val="minor"/>
    </font>
    <font>
      <b/>
      <sz val="18"/>
      <name val="Verdana"/>
    </font>
    <font>
      <sz val="10"/>
      <name val="Arial Narrow"/>
    </font>
    <font>
      <sz val="11"/>
      <name val="Arial Narrow"/>
    </font>
    <font>
      <b/>
      <sz val="11"/>
      <name val="Arial"/>
    </font>
    <font>
      <sz val="11"/>
      <name val="Arial"/>
    </font>
    <font>
      <sz val="11"/>
      <color theme="1"/>
      <name val="Arial"/>
    </font>
    <font>
      <u/>
      <sz val="11"/>
      <name val="Arial"/>
    </font>
    <font>
      <i/>
      <sz val="11"/>
      <name val="Arial"/>
    </font>
    <font>
      <vertAlign val="superscript"/>
      <sz val="11"/>
      <name val="Arial"/>
    </font>
    <font>
      <sz val="11"/>
      <color theme="1"/>
      <name val="Arial Narrow"/>
    </font>
    <font>
      <b/>
      <sz val="11"/>
      <name val="Arial Narrow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b/>
      <sz val="12"/>
      <name val="Arial"/>
    </font>
    <font>
      <sz val="10"/>
      <color theme="1"/>
      <name val="Arial"/>
    </font>
    <font>
      <sz val="10"/>
      <name val="Arial"/>
    </font>
    <font>
      <sz val="10"/>
      <color theme="1"/>
      <name val="Arial Narrow"/>
    </font>
    <font>
      <b/>
      <sz val="12"/>
      <color theme="1"/>
      <name val="Arial"/>
    </font>
    <font>
      <b/>
      <sz val="9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dotted">
        <color auto="1"/>
      </top>
      <bottom/>
      <diagonal/>
    </border>
  </borders>
  <cellStyleXfs count="121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217">
    <xf numFmtId="0" fontId="0" fillId="0" borderId="0" xfId="0"/>
    <xf numFmtId="0" fontId="3" fillId="3" borderId="0" xfId="0" applyFont="1" applyFill="1" applyBorder="1"/>
    <xf numFmtId="0" fontId="0" fillId="4" borderId="0" xfId="0" applyFill="1" applyBorder="1"/>
    <xf numFmtId="0" fontId="0" fillId="4" borderId="8" xfId="0" applyFill="1" applyBorder="1"/>
    <xf numFmtId="0" fontId="4" fillId="3" borderId="0" xfId="0" applyFont="1" applyFill="1" applyBorder="1"/>
    <xf numFmtId="0" fontId="5" fillId="3" borderId="0" xfId="0" applyFont="1" applyFill="1" applyBorder="1"/>
    <xf numFmtId="0" fontId="6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 applyAlignment="1">
      <alignment horizontal="center" textRotation="90"/>
    </xf>
    <xf numFmtId="0" fontId="6" fillId="2" borderId="8" xfId="0" applyFont="1" applyFill="1" applyBorder="1"/>
    <xf numFmtId="0" fontId="5" fillId="2" borderId="0" xfId="0" applyFont="1" applyFill="1" applyBorder="1" applyAlignment="1">
      <alignment horizontal="center" vertical="center"/>
    </xf>
    <xf numFmtId="1" fontId="5" fillId="2" borderId="0" xfId="0" applyNumberFormat="1" applyFont="1" applyFill="1" applyBorder="1"/>
    <xf numFmtId="165" fontId="5" fillId="2" borderId="0" xfId="0" applyNumberFormat="1" applyFont="1" applyFill="1" applyBorder="1"/>
    <xf numFmtId="0" fontId="5" fillId="2" borderId="0" xfId="0" applyFont="1" applyFill="1" applyBorder="1" applyAlignment="1">
      <alignment horizontal="center"/>
    </xf>
    <xf numFmtId="166" fontId="5" fillId="2" borderId="0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" fontId="5" fillId="2" borderId="1" xfId="0" applyNumberFormat="1" applyFont="1" applyFill="1" applyBorder="1"/>
    <xf numFmtId="165" fontId="5" fillId="2" borderId="1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4" fillId="2" borderId="0" xfId="0" applyFont="1" applyFill="1" applyBorder="1"/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72" fontId="5" fillId="2" borderId="8" xfId="0" applyNumberFormat="1" applyFont="1" applyFill="1" applyBorder="1"/>
    <xf numFmtId="0" fontId="5" fillId="3" borderId="1" xfId="0" applyFont="1" applyFill="1" applyBorder="1"/>
    <xf numFmtId="1" fontId="5" fillId="3" borderId="1" xfId="0" applyNumberFormat="1" applyFont="1" applyFill="1" applyBorder="1"/>
    <xf numFmtId="165" fontId="5" fillId="3" borderId="1" xfId="0" applyNumberFormat="1" applyFont="1" applyFill="1" applyBorder="1"/>
    <xf numFmtId="0" fontId="6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8" fillId="3" borderId="0" xfId="0" applyFont="1" applyFill="1" applyBorder="1"/>
    <xf numFmtId="0" fontId="5" fillId="3" borderId="8" xfId="0" applyFont="1" applyFill="1" applyBorder="1"/>
    <xf numFmtId="1" fontId="5" fillId="3" borderId="0" xfId="0" applyNumberFormat="1" applyFont="1" applyFill="1" applyBorder="1"/>
    <xf numFmtId="165" fontId="5" fillId="3" borderId="0" xfId="0" applyNumberFormat="1" applyFont="1" applyFill="1" applyBorder="1"/>
    <xf numFmtId="0" fontId="9" fillId="3" borderId="0" xfId="0" applyFont="1" applyFill="1" applyBorder="1" applyAlignment="1">
      <alignment horizontal="center"/>
    </xf>
    <xf numFmtId="172" fontId="5" fillId="3" borderId="8" xfId="0" applyNumberFormat="1" applyFont="1" applyFill="1" applyBorder="1"/>
    <xf numFmtId="2" fontId="5" fillId="3" borderId="0" xfId="0" applyNumberFormat="1" applyFont="1" applyFill="1" applyBorder="1"/>
    <xf numFmtId="2" fontId="5" fillId="3" borderId="8" xfId="0" applyNumberFormat="1" applyFont="1" applyFill="1" applyBorder="1"/>
    <xf numFmtId="173" fontId="5" fillId="3" borderId="0" xfId="0" applyNumberFormat="1" applyFont="1" applyFill="1" applyBorder="1"/>
    <xf numFmtId="0" fontId="6" fillId="3" borderId="8" xfId="0" applyFont="1" applyFill="1" applyBorder="1"/>
    <xf numFmtId="1" fontId="5" fillId="4" borderId="1" xfId="0" applyNumberFormat="1" applyFont="1" applyFill="1" applyBorder="1"/>
    <xf numFmtId="165" fontId="5" fillId="4" borderId="1" xfId="0" applyNumberFormat="1" applyFont="1" applyFill="1" applyBorder="1"/>
    <xf numFmtId="0" fontId="5" fillId="4" borderId="1" xfId="0" applyFont="1" applyFill="1" applyBorder="1"/>
    <xf numFmtId="0" fontId="5" fillId="4" borderId="0" xfId="0" applyFont="1" applyFill="1" applyBorder="1"/>
    <xf numFmtId="0" fontId="6" fillId="4" borderId="0" xfId="0" applyFont="1" applyFill="1" applyBorder="1"/>
    <xf numFmtId="3" fontId="5" fillId="4" borderId="0" xfId="0" applyNumberFormat="1" applyFont="1" applyFill="1" applyBorder="1"/>
    <xf numFmtId="1" fontId="5" fillId="4" borderId="0" xfId="0" applyNumberFormat="1" applyFont="1" applyFill="1" applyBorder="1"/>
    <xf numFmtId="165" fontId="5" fillId="4" borderId="0" xfId="0" applyNumberFormat="1" applyFont="1" applyFill="1" applyBorder="1"/>
    <xf numFmtId="0" fontId="5" fillId="4" borderId="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6" fillId="4" borderId="8" xfId="0" applyFont="1" applyFill="1" applyBorder="1"/>
    <xf numFmtId="0" fontId="5" fillId="4" borderId="8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173" fontId="5" fillId="4" borderId="0" xfId="0" applyNumberFormat="1" applyFont="1" applyFill="1" applyBorder="1"/>
    <xf numFmtId="0" fontId="5" fillId="4" borderId="0" xfId="0" applyFont="1" applyFill="1" applyBorder="1" applyAlignment="1">
      <alignment horizontal="left" vertical="center"/>
    </xf>
    <xf numFmtId="166" fontId="5" fillId="4" borderId="0" xfId="0" applyNumberFormat="1" applyFont="1" applyFill="1" applyBorder="1"/>
    <xf numFmtId="0" fontId="5" fillId="4" borderId="6" xfId="0" applyFont="1" applyFill="1" applyBorder="1"/>
    <xf numFmtId="0" fontId="0" fillId="2" borderId="0" xfId="0" applyFill="1"/>
    <xf numFmtId="0" fontId="0" fillId="3" borderId="0" xfId="0" applyFill="1"/>
    <xf numFmtId="3" fontId="5" fillId="4" borderId="0" xfId="0" applyNumberFormat="1" applyFont="1" applyFill="1" applyBorder="1" applyAlignment="1">
      <alignment horizontal="center"/>
    </xf>
    <xf numFmtId="0" fontId="0" fillId="4" borderId="0" xfId="0" applyFill="1"/>
    <xf numFmtId="164" fontId="3" fillId="2" borderId="0" xfId="0" applyNumberFormat="1" applyFont="1" applyFill="1" applyBorder="1"/>
    <xf numFmtId="1" fontId="3" fillId="2" borderId="0" xfId="0" applyNumberFormat="1" applyFont="1" applyFill="1" applyBorder="1"/>
    <xf numFmtId="168" fontId="3" fillId="2" borderId="0" xfId="0" applyNumberFormat="1" applyFont="1" applyFill="1" applyBorder="1"/>
    <xf numFmtId="0" fontId="10" fillId="2" borderId="0" xfId="0" applyFont="1" applyFill="1" applyBorder="1"/>
    <xf numFmtId="2" fontId="3" fillId="2" borderId="0" xfId="0" applyNumberFormat="1" applyFont="1" applyFill="1" applyBorder="1"/>
    <xf numFmtId="0" fontId="3" fillId="3" borderId="1" xfId="0" applyFont="1" applyFill="1" applyBorder="1"/>
    <xf numFmtId="3" fontId="3" fillId="3" borderId="0" xfId="0" applyNumberFormat="1" applyFont="1" applyFill="1" applyBorder="1"/>
    <xf numFmtId="3" fontId="3" fillId="3" borderId="1" xfId="0" applyNumberFormat="1" applyFont="1" applyFill="1" applyBorder="1"/>
    <xf numFmtId="3" fontId="3" fillId="4" borderId="1" xfId="0" applyNumberFormat="1" applyFont="1" applyFill="1" applyBorder="1"/>
    <xf numFmtId="3" fontId="3" fillId="4" borderId="0" xfId="0" applyNumberFormat="1" applyFont="1" applyFill="1" applyBorder="1"/>
    <xf numFmtId="0" fontId="10" fillId="4" borderId="0" xfId="0" applyFont="1" applyFill="1" applyBorder="1"/>
    <xf numFmtId="0" fontId="3" fillId="4" borderId="0" xfId="0" applyFont="1" applyFill="1" applyBorder="1"/>
    <xf numFmtId="0" fontId="4" fillId="4" borderId="8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right"/>
    </xf>
    <xf numFmtId="0" fontId="5" fillId="8" borderId="0" xfId="0" applyFont="1" applyFill="1" applyBorder="1"/>
    <xf numFmtId="0" fontId="7" fillId="8" borderId="0" xfId="0" applyFont="1" applyFill="1" applyBorder="1" applyAlignment="1">
      <alignment horizontal="left"/>
    </xf>
    <xf numFmtId="169" fontId="5" fillId="8" borderId="0" xfId="0" applyNumberFormat="1" applyFont="1" applyFill="1" applyBorder="1"/>
    <xf numFmtId="0" fontId="5" fillId="9" borderId="0" xfId="0" applyFont="1" applyFill="1" applyBorder="1"/>
    <xf numFmtId="0" fontId="6" fillId="2" borderId="7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166" fontId="5" fillId="2" borderId="0" xfId="0" applyNumberFormat="1" applyFont="1" applyFill="1" applyBorder="1"/>
    <xf numFmtId="0" fontId="6" fillId="2" borderId="1" xfId="0" applyFont="1" applyFill="1" applyBorder="1"/>
    <xf numFmtId="0" fontId="6" fillId="4" borderId="1" xfId="0" applyFont="1" applyFill="1" applyBorder="1"/>
    <xf numFmtId="166" fontId="5" fillId="3" borderId="0" xfId="0" applyNumberFormat="1" applyFont="1" applyFill="1" applyBorder="1"/>
    <xf numFmtId="167" fontId="3" fillId="2" borderId="1" xfId="0" applyNumberFormat="1" applyFont="1" applyFill="1" applyBorder="1"/>
    <xf numFmtId="0" fontId="3" fillId="2" borderId="0" xfId="0" applyFont="1" applyFill="1" applyBorder="1"/>
    <xf numFmtId="0" fontId="10" fillId="2" borderId="1" xfId="0" applyFont="1" applyFill="1" applyBorder="1"/>
    <xf numFmtId="0" fontId="10" fillId="4" borderId="1" xfId="0" applyFont="1" applyFill="1" applyBorder="1"/>
    <xf numFmtId="171" fontId="3" fillId="2" borderId="1" xfId="0" applyNumberFormat="1" applyFont="1" applyFill="1" applyBorder="1"/>
    <xf numFmtId="0" fontId="5" fillId="2" borderId="1" xfId="0" applyFont="1" applyFill="1" applyBorder="1" applyAlignment="1">
      <alignment horizontal="left"/>
    </xf>
    <xf numFmtId="0" fontId="5" fillId="2" borderId="7" xfId="0" applyFont="1" applyFill="1" applyBorder="1"/>
    <xf numFmtId="1" fontId="5" fillId="2" borderId="1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horizontal="center" textRotation="90"/>
    </xf>
    <xf numFmtId="0" fontId="5" fillId="4" borderId="0" xfId="0" applyFont="1" applyFill="1" applyBorder="1" applyAlignment="1">
      <alignment horizontal="right"/>
    </xf>
    <xf numFmtId="0" fontId="6" fillId="2" borderId="6" xfId="0" applyFont="1" applyFill="1" applyBorder="1"/>
    <xf numFmtId="0" fontId="11" fillId="10" borderId="1" xfId="0" applyFont="1" applyFill="1" applyBorder="1"/>
    <xf numFmtId="0" fontId="4" fillId="10" borderId="1" xfId="0" applyFont="1" applyFill="1" applyBorder="1"/>
    <xf numFmtId="1" fontId="4" fillId="10" borderId="1" xfId="0" applyNumberFormat="1" applyFont="1" applyFill="1" applyBorder="1"/>
    <xf numFmtId="165" fontId="4" fillId="10" borderId="1" xfId="0" applyNumberFormat="1" applyFont="1" applyFill="1" applyBorder="1"/>
    <xf numFmtId="0" fontId="3" fillId="3" borderId="0" xfId="0" applyNumberFormat="1" applyFont="1" applyFill="1" applyBorder="1"/>
    <xf numFmtId="0" fontId="7" fillId="8" borderId="0" xfId="0" applyFont="1" applyFill="1" applyBorder="1" applyAlignment="1">
      <alignment horizontal="center"/>
    </xf>
    <xf numFmtId="3" fontId="5" fillId="8" borderId="0" xfId="0" applyNumberFormat="1" applyFont="1" applyFill="1" applyBorder="1" applyAlignment="1">
      <alignment horizontal="center"/>
    </xf>
    <xf numFmtId="165" fontId="5" fillId="8" borderId="0" xfId="0" applyNumberFormat="1" applyFont="1" applyFill="1" applyBorder="1" applyAlignment="1">
      <alignment horizontal="center"/>
    </xf>
    <xf numFmtId="0" fontId="0" fillId="3" borderId="0" xfId="0" applyFill="1" applyBorder="1"/>
    <xf numFmtId="0" fontId="15" fillId="9" borderId="0" xfId="0" applyFont="1" applyFill="1" applyBorder="1"/>
    <xf numFmtId="3" fontId="4" fillId="9" borderId="0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70" fontId="5" fillId="4" borderId="0" xfId="0" applyNumberFormat="1" applyFont="1" applyFill="1" applyBorder="1" applyAlignment="1">
      <alignment horizontal="center"/>
    </xf>
    <xf numFmtId="0" fontId="17" fillId="3" borderId="0" xfId="0" quotePrefix="1" applyFont="1" applyFill="1" applyBorder="1" applyAlignment="1">
      <alignment horizontal="right"/>
    </xf>
    <xf numFmtId="0" fontId="16" fillId="3" borderId="0" xfId="0" applyFont="1" applyFill="1" applyBorder="1" applyAlignment="1">
      <alignment horizontal="center"/>
    </xf>
    <xf numFmtId="0" fontId="17" fillId="3" borderId="0" xfId="0" quotePrefix="1" applyFont="1" applyFill="1" applyBorder="1" applyAlignment="1">
      <alignment horizontal="left"/>
    </xf>
    <xf numFmtId="0" fontId="5" fillId="3" borderId="0" xfId="0" applyFont="1" applyFill="1" applyBorder="1" applyAlignment="1">
      <alignment horizontal="right"/>
    </xf>
    <xf numFmtId="169" fontId="3" fillId="4" borderId="0" xfId="0" applyNumberFormat="1" applyFont="1" applyFill="1" applyBorder="1" applyAlignment="1">
      <alignment horizontal="center"/>
    </xf>
    <xf numFmtId="170" fontId="3" fillId="4" borderId="0" xfId="0" applyNumberFormat="1" applyFont="1" applyFill="1" applyBorder="1" applyAlignment="1">
      <alignment horizontal="center"/>
    </xf>
    <xf numFmtId="3" fontId="5" fillId="4" borderId="4" xfId="0" applyNumberFormat="1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3" fontId="5" fillId="4" borderId="9" xfId="0" applyNumberFormat="1" applyFont="1" applyFill="1" applyBorder="1" applyAlignment="1">
      <alignment horizontal="center"/>
    </xf>
    <xf numFmtId="3" fontId="5" fillId="4" borderId="2" xfId="0" applyNumberFormat="1" applyFont="1" applyFill="1" applyBorder="1"/>
    <xf numFmtId="173" fontId="5" fillId="4" borderId="3" xfId="0" applyNumberFormat="1" applyFont="1" applyFill="1" applyBorder="1" applyAlignment="1">
      <alignment horizontal="center"/>
    </xf>
    <xf numFmtId="3" fontId="5" fillId="4" borderId="9" xfId="0" applyNumberFormat="1" applyFont="1" applyFill="1" applyBorder="1"/>
    <xf numFmtId="173" fontId="5" fillId="4" borderId="8" xfId="0" applyNumberFormat="1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173" fontId="5" fillId="4" borderId="4" xfId="0" applyNumberFormat="1" applyFont="1" applyFill="1" applyBorder="1"/>
    <xf numFmtId="0" fontId="5" fillId="4" borderId="3" xfId="0" applyFont="1" applyFill="1" applyBorder="1"/>
    <xf numFmtId="3" fontId="5" fillId="4" borderId="5" xfId="0" applyNumberFormat="1" applyFont="1" applyFill="1" applyBorder="1" applyAlignment="1">
      <alignment horizontal="center"/>
    </xf>
    <xf numFmtId="3" fontId="5" fillId="4" borderId="7" xfId="0" applyNumberFormat="1" applyFont="1" applyFill="1" applyBorder="1" applyAlignment="1">
      <alignment horizontal="center"/>
    </xf>
    <xf numFmtId="170" fontId="5" fillId="4" borderId="7" xfId="0" applyNumberFormat="1" applyFont="1" applyFill="1" applyBorder="1" applyAlignment="1">
      <alignment horizontal="center"/>
    </xf>
    <xf numFmtId="1" fontId="5" fillId="4" borderId="7" xfId="0" applyNumberFormat="1" applyFont="1" applyFill="1" applyBorder="1"/>
    <xf numFmtId="3" fontId="5" fillId="11" borderId="0" xfId="0" applyNumberFormat="1" applyFont="1" applyFill="1" applyBorder="1"/>
    <xf numFmtId="0" fontId="6" fillId="4" borderId="8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18" fillId="11" borderId="0" xfId="0" applyFont="1" applyFill="1" applyBorder="1" applyAlignment="1">
      <alignment horizontal="right"/>
    </xf>
    <xf numFmtId="3" fontId="2" fillId="11" borderId="0" xfId="0" applyNumberFormat="1" applyFont="1" applyFill="1" applyAlignment="1">
      <alignment horizontal="center"/>
    </xf>
    <xf numFmtId="0" fontId="18" fillId="11" borderId="0" xfId="0" applyFont="1" applyFill="1" applyAlignment="1">
      <alignment horizontal="left"/>
    </xf>
    <xf numFmtId="0" fontId="2" fillId="11" borderId="0" xfId="0" applyFont="1" applyFill="1" applyBorder="1"/>
    <xf numFmtId="0" fontId="18" fillId="11" borderId="0" xfId="0" applyFont="1" applyFill="1"/>
    <xf numFmtId="0" fontId="5" fillId="11" borderId="0" xfId="0" applyFont="1" applyFill="1" applyBorder="1"/>
    <xf numFmtId="0" fontId="6" fillId="11" borderId="0" xfId="0" applyFont="1" applyFill="1" applyBorder="1"/>
    <xf numFmtId="49" fontId="6" fillId="2" borderId="0" xfId="0" applyNumberFormat="1" applyFont="1" applyFill="1" applyBorder="1" applyAlignment="1">
      <alignment horizontal="center" textRotation="90"/>
    </xf>
    <xf numFmtId="49" fontId="6" fillId="2" borderId="7" xfId="0" applyNumberFormat="1" applyFont="1" applyFill="1" applyBorder="1" applyAlignment="1">
      <alignment horizontal="center" textRotation="90"/>
    </xf>
    <xf numFmtId="0" fontId="6" fillId="2" borderId="7" xfId="0" applyFont="1" applyFill="1" applyBorder="1" applyAlignment="1">
      <alignment horizontal="center"/>
    </xf>
    <xf numFmtId="174" fontId="5" fillId="4" borderId="0" xfId="0" applyNumberFormat="1" applyFont="1" applyFill="1" applyBorder="1"/>
    <xf numFmtId="174" fontId="5" fillId="4" borderId="1" xfId="0" applyNumberFormat="1" applyFont="1" applyFill="1" applyBorder="1"/>
    <xf numFmtId="174" fontId="5" fillId="3" borderId="0" xfId="0" applyNumberFormat="1" applyFont="1" applyFill="1" applyBorder="1"/>
    <xf numFmtId="169" fontId="5" fillId="4" borderId="0" xfId="0" applyNumberFormat="1" applyFont="1" applyFill="1" applyBorder="1"/>
    <xf numFmtId="1" fontId="0" fillId="4" borderId="0" xfId="0" applyNumberFormat="1" applyFill="1"/>
    <xf numFmtId="0" fontId="18" fillId="4" borderId="0" xfId="0" applyFont="1" applyFill="1" applyAlignment="1">
      <alignment vertical="top"/>
    </xf>
    <xf numFmtId="49" fontId="2" fillId="4" borderId="0" xfId="0" quotePrefix="1" applyNumberFormat="1" applyFont="1" applyFill="1" applyBorder="1" applyAlignment="1">
      <alignment horizontal="center" vertical="top"/>
    </xf>
    <xf numFmtId="49" fontId="2" fillId="4" borderId="1" xfId="0" quotePrefix="1" applyNumberFormat="1" applyFont="1" applyFill="1" applyBorder="1" applyAlignment="1">
      <alignment horizontal="center" vertical="top"/>
    </xf>
    <xf numFmtId="49" fontId="2" fillId="4" borderId="10" xfId="0" quotePrefix="1" applyNumberFormat="1" applyFont="1" applyFill="1" applyBorder="1" applyAlignment="1">
      <alignment horizontal="center" vertical="top"/>
    </xf>
    <xf numFmtId="49" fontId="18" fillId="4" borderId="0" xfId="0" applyNumberFormat="1" applyFont="1" applyFill="1" applyBorder="1" applyAlignment="1">
      <alignment vertical="top"/>
    </xf>
    <xf numFmtId="49" fontId="2" fillId="4" borderId="0" xfId="0" applyNumberFormat="1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vertical="top"/>
    </xf>
    <xf numFmtId="49" fontId="18" fillId="3" borderId="0" xfId="0" applyNumberFormat="1" applyFont="1" applyFill="1" applyBorder="1" applyAlignment="1">
      <alignment vertical="top"/>
    </xf>
    <xf numFmtId="49" fontId="18" fillId="3" borderId="0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vertical="top"/>
    </xf>
    <xf numFmtId="49" fontId="18" fillId="2" borderId="0" xfId="0" applyNumberFormat="1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/>
    </xf>
    <xf numFmtId="49" fontId="18" fillId="2" borderId="0" xfId="0" applyNumberFormat="1" applyFont="1" applyFill="1" applyAlignment="1">
      <alignment vertical="top"/>
    </xf>
    <xf numFmtId="175" fontId="3" fillId="2" borderId="0" xfId="0" applyNumberFormat="1" applyFont="1" applyFill="1" applyBorder="1"/>
    <xf numFmtId="176" fontId="3" fillId="2" borderId="0" xfId="0" applyNumberFormat="1" applyFont="1" applyFill="1" applyBorder="1"/>
    <xf numFmtId="177" fontId="3" fillId="2" borderId="1" xfId="0" applyNumberFormat="1" applyFont="1" applyFill="1" applyBorder="1"/>
    <xf numFmtId="0" fontId="1" fillId="0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center"/>
    </xf>
    <xf numFmtId="0" fontId="21" fillId="4" borderId="7" xfId="0" applyFont="1" applyFill="1" applyBorder="1" applyAlignment="1">
      <alignment horizontal="center"/>
    </xf>
    <xf numFmtId="0" fontId="21" fillId="8" borderId="0" xfId="0" applyFont="1" applyFill="1" applyBorder="1" applyAlignment="1"/>
    <xf numFmtId="0" fontId="22" fillId="13" borderId="9" xfId="0" applyFont="1" applyFill="1" applyBorder="1" applyAlignment="1">
      <alignment horizontal="center"/>
    </xf>
    <xf numFmtId="0" fontId="23" fillId="12" borderId="5" xfId="0" applyFont="1" applyFill="1" applyBorder="1" applyAlignment="1">
      <alignment horizontal="center" vertical="top"/>
    </xf>
    <xf numFmtId="3" fontId="5" fillId="11" borderId="5" xfId="0" applyNumberFormat="1" applyFont="1" applyFill="1" applyBorder="1"/>
    <xf numFmtId="1" fontId="5" fillId="11" borderId="6" xfId="0" applyNumberFormat="1" applyFont="1" applyFill="1" applyBorder="1" applyAlignment="1">
      <alignment horizontal="center"/>
    </xf>
    <xf numFmtId="0" fontId="22" fillId="12" borderId="9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22" fillId="7" borderId="9" xfId="0" applyFont="1" applyFill="1" applyBorder="1" applyAlignment="1">
      <alignment horizontal="center" vertical="center" textRotation="90"/>
    </xf>
    <xf numFmtId="0" fontId="22" fillId="6" borderId="9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/>
    </xf>
    <xf numFmtId="3" fontId="4" fillId="4" borderId="4" xfId="0" applyNumberFormat="1" applyFont="1" applyFill="1" applyBorder="1" applyAlignment="1">
      <alignment horizontal="center"/>
    </xf>
    <xf numFmtId="3" fontId="4" fillId="4" borderId="3" xfId="0" applyNumberFormat="1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right"/>
    </xf>
    <xf numFmtId="0" fontId="22" fillId="5" borderId="9" xfId="0" applyFont="1" applyFill="1" applyBorder="1" applyAlignment="1">
      <alignment horizontal="center" vertical="center" textRotation="90"/>
    </xf>
    <xf numFmtId="0" fontId="5" fillId="4" borderId="1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2" fillId="13" borderId="9" xfId="0" applyFont="1" applyFill="1" applyBorder="1" applyAlignment="1">
      <alignment horizontal="center" vertical="center" textRotation="90"/>
    </xf>
    <xf numFmtId="0" fontId="5" fillId="4" borderId="0" xfId="0" applyFont="1" applyFill="1" applyBorder="1" applyAlignment="1">
      <alignment horizontal="center" vertical="center" textRotation="90"/>
    </xf>
    <xf numFmtId="0" fontId="5" fillId="4" borderId="0" xfId="0" applyFont="1" applyFill="1" applyBorder="1" applyAlignment="1">
      <alignment horizontal="center"/>
    </xf>
    <xf numFmtId="0" fontId="19" fillId="14" borderId="0" xfId="0" quotePrefix="1" applyFont="1" applyFill="1" applyBorder="1" applyAlignment="1">
      <alignment horizontal="center" vertical="center"/>
    </xf>
    <xf numFmtId="0" fontId="22" fillId="14" borderId="0" xfId="0" applyFont="1" applyFill="1" applyBorder="1" applyAlignment="1">
      <alignment horizontal="center" vertical="center" wrapText="1"/>
    </xf>
    <xf numFmtId="0" fontId="22" fillId="14" borderId="0" xfId="0" applyFont="1" applyFill="1" applyBorder="1" applyAlignment="1">
      <alignment horizontal="center" vertical="center"/>
    </xf>
    <xf numFmtId="0" fontId="23" fillId="14" borderId="0" xfId="0" applyFont="1" applyFill="1" applyBorder="1" applyAlignment="1">
      <alignment horizontal="center" vertical="center"/>
    </xf>
    <xf numFmtId="0" fontId="20" fillId="14" borderId="0" xfId="0" applyFont="1" applyFill="1" applyBorder="1" applyAlignment="1">
      <alignment horizontal="center" textRotation="90"/>
    </xf>
    <xf numFmtId="0" fontId="19" fillId="14" borderId="7" xfId="0" applyFont="1" applyFill="1" applyBorder="1" applyAlignment="1">
      <alignment horizontal="center" vertical="center"/>
    </xf>
    <xf numFmtId="0" fontId="22" fillId="14" borderId="7" xfId="0" applyFont="1" applyFill="1" applyBorder="1" applyAlignment="1">
      <alignment horizontal="center" vertical="center" wrapText="1"/>
    </xf>
    <xf numFmtId="0" fontId="22" fillId="14" borderId="7" xfId="0" applyFont="1" applyFill="1" applyBorder="1" applyAlignment="1">
      <alignment horizontal="center" vertical="center"/>
    </xf>
    <xf numFmtId="0" fontId="23" fillId="14" borderId="7" xfId="0" applyFont="1" applyFill="1" applyBorder="1" applyAlignment="1">
      <alignment horizontal="center" vertical="center"/>
    </xf>
    <xf numFmtId="0" fontId="20" fillId="14" borderId="7" xfId="0" applyFont="1" applyFill="1" applyBorder="1" applyAlignment="1">
      <alignment horizontal="center" textRotation="90"/>
    </xf>
  </cellXfs>
  <cellStyles count="1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54"/>
  <sheetViews>
    <sheetView showGridLines="0" tabSelected="1" showRuler="0" workbookViewId="0">
      <selection activeCell="H57" sqref="H57"/>
    </sheetView>
  </sheetViews>
  <sheetFormatPr baseColWidth="10" defaultRowHeight="16" x14ac:dyDescent="0.2"/>
  <cols>
    <col min="1" max="1" width="2.33203125" customWidth="1"/>
    <col min="2" max="2" width="8.1640625" customWidth="1"/>
    <col min="5" max="5" width="13.5" customWidth="1"/>
    <col min="6" max="6" width="12.33203125" customWidth="1"/>
    <col min="7" max="7" width="4.5" customWidth="1"/>
    <col min="8" max="8" width="8.6640625" customWidth="1"/>
    <col min="9" max="9" width="3" customWidth="1"/>
    <col min="10" max="10" width="7.33203125" customWidth="1"/>
    <col min="11" max="11" width="5.1640625" customWidth="1"/>
    <col min="12" max="12" width="3.1640625" customWidth="1"/>
    <col min="13" max="13" width="5.5" customWidth="1"/>
    <col min="14" max="14" width="3.1640625" customWidth="1"/>
    <col min="15" max="15" width="3.33203125" customWidth="1"/>
    <col min="16" max="16" width="8.1640625" customWidth="1"/>
    <col min="17" max="17" width="9.6640625" customWidth="1"/>
    <col min="18" max="18" width="8" customWidth="1"/>
    <col min="19" max="19" width="6.5" customWidth="1"/>
    <col min="20" max="20" width="8.33203125" customWidth="1"/>
    <col min="21" max="21" width="7.33203125" customWidth="1"/>
    <col min="22" max="22" width="7.5" customWidth="1"/>
    <col min="23" max="23" width="5.5" customWidth="1"/>
    <col min="24" max="24" width="1.33203125" customWidth="1"/>
  </cols>
  <sheetData>
    <row r="1" spans="2:24" ht="40" customHeight="1" x14ac:dyDescent="0.2">
      <c r="B1" s="175" t="s">
        <v>0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</row>
    <row r="2" spans="2:24" ht="30" customHeight="1" x14ac:dyDescent="0.2">
      <c r="B2" s="207"/>
      <c r="C2" s="208" t="s">
        <v>156</v>
      </c>
      <c r="D2" s="209" t="s">
        <v>1</v>
      </c>
      <c r="E2" s="209"/>
      <c r="F2" s="209" t="s">
        <v>157</v>
      </c>
      <c r="G2" s="209"/>
      <c r="H2" s="209" t="s">
        <v>158</v>
      </c>
      <c r="I2" s="209"/>
      <c r="J2" s="210" t="s">
        <v>159</v>
      </c>
      <c r="K2" s="210"/>
      <c r="L2" s="211" t="s">
        <v>136</v>
      </c>
      <c r="M2" s="211" t="s">
        <v>137</v>
      </c>
      <c r="N2" s="211" t="s">
        <v>138</v>
      </c>
      <c r="O2" s="209" t="s">
        <v>2</v>
      </c>
      <c r="P2" s="209"/>
      <c r="Q2" s="209"/>
      <c r="R2" s="209"/>
      <c r="S2" s="209"/>
      <c r="T2" s="209"/>
      <c r="U2" s="209"/>
      <c r="V2" s="209"/>
      <c r="W2" s="209"/>
      <c r="X2" s="209"/>
    </row>
    <row r="3" spans="2:24" ht="37" customHeight="1" x14ac:dyDescent="0.2">
      <c r="B3" s="212"/>
      <c r="C3" s="213"/>
      <c r="D3" s="214"/>
      <c r="E3" s="214"/>
      <c r="F3" s="214"/>
      <c r="G3" s="214"/>
      <c r="H3" s="214"/>
      <c r="I3" s="214"/>
      <c r="J3" s="215"/>
      <c r="K3" s="215"/>
      <c r="L3" s="216"/>
      <c r="M3" s="216"/>
      <c r="N3" s="216"/>
      <c r="O3" s="214"/>
      <c r="P3" s="214"/>
      <c r="Q3" s="214"/>
      <c r="R3" s="214"/>
      <c r="S3" s="214"/>
      <c r="T3" s="214"/>
      <c r="U3" s="214"/>
      <c r="V3" s="214"/>
      <c r="W3" s="214"/>
      <c r="X3" s="214"/>
    </row>
    <row r="4" spans="2:24" ht="17" customHeight="1" x14ac:dyDescent="0.2">
      <c r="B4" s="179" t="s">
        <v>3</v>
      </c>
      <c r="C4" s="176"/>
      <c r="D4" s="46"/>
      <c r="E4" s="46"/>
      <c r="F4" s="46"/>
      <c r="G4" s="46"/>
      <c r="H4" s="46"/>
      <c r="I4" s="46"/>
      <c r="J4" s="46"/>
      <c r="K4" s="46"/>
      <c r="L4" s="47"/>
      <c r="M4" s="47"/>
      <c r="N4" s="47"/>
      <c r="O4" s="2"/>
      <c r="P4" s="66"/>
      <c r="Q4" s="66"/>
      <c r="R4" s="66"/>
      <c r="S4" s="66"/>
      <c r="T4" s="66"/>
      <c r="U4" s="66"/>
      <c r="V4" s="66"/>
      <c r="W4" s="66"/>
      <c r="X4" s="56"/>
    </row>
    <row r="5" spans="2:24" ht="17" customHeight="1" x14ac:dyDescent="0.2">
      <c r="B5" s="204" t="s">
        <v>161</v>
      </c>
      <c r="C5" s="205"/>
      <c r="D5" s="46"/>
      <c r="E5" s="46"/>
      <c r="F5" s="46"/>
      <c r="G5" s="46"/>
      <c r="H5" s="46"/>
      <c r="I5" s="46"/>
      <c r="J5" s="46"/>
      <c r="K5" s="46"/>
      <c r="L5" s="47"/>
      <c r="M5" s="47"/>
      <c r="N5" s="47"/>
      <c r="O5" s="2"/>
      <c r="P5" s="66"/>
      <c r="Q5" s="66"/>
      <c r="R5" s="66"/>
      <c r="S5" s="66"/>
      <c r="T5" s="66"/>
      <c r="U5" s="66"/>
      <c r="V5" s="66"/>
      <c r="W5" s="66"/>
      <c r="X5" s="56"/>
    </row>
    <row r="6" spans="2:24" ht="18" customHeight="1" x14ac:dyDescent="0.2">
      <c r="B6" s="204"/>
      <c r="C6" s="205"/>
      <c r="D6" s="46"/>
      <c r="E6" s="46"/>
      <c r="F6" s="78"/>
      <c r="G6" s="46"/>
      <c r="H6" s="46"/>
      <c r="I6" s="46"/>
      <c r="J6" s="46"/>
      <c r="K6" s="46"/>
      <c r="L6" s="47"/>
      <c r="M6" s="47"/>
      <c r="N6" s="47"/>
      <c r="O6" s="66"/>
      <c r="P6" s="113" t="s">
        <v>124</v>
      </c>
      <c r="Q6" s="85"/>
      <c r="R6" s="66"/>
      <c r="S6" s="66"/>
      <c r="T6" s="206" t="s">
        <v>77</v>
      </c>
      <c r="U6" s="206"/>
      <c r="V6" s="206" t="s">
        <v>130</v>
      </c>
      <c r="W6" s="206"/>
      <c r="X6" s="56"/>
    </row>
    <row r="7" spans="2:24" ht="17" customHeight="1" x14ac:dyDescent="0.2">
      <c r="B7" s="200" t="s">
        <v>66</v>
      </c>
      <c r="C7" s="202" t="s">
        <v>102</v>
      </c>
      <c r="D7" s="46" t="s">
        <v>118</v>
      </c>
      <c r="E7" s="46"/>
      <c r="F7" s="76">
        <f>V7</f>
        <v>13700000000</v>
      </c>
      <c r="G7" s="46" t="s">
        <v>93</v>
      </c>
      <c r="H7" s="154">
        <f>F7*$R$12*3600*24*365*10^3</f>
        <v>1.2961295999999999E+26</v>
      </c>
      <c r="I7" s="46" t="s">
        <v>10</v>
      </c>
      <c r="J7" s="155">
        <f>H7/10^24</f>
        <v>129.61295999999999</v>
      </c>
      <c r="K7" s="46" t="s">
        <v>112</v>
      </c>
      <c r="L7" s="47"/>
      <c r="M7" s="47"/>
      <c r="N7" s="156"/>
      <c r="O7" s="66"/>
      <c r="P7" s="66"/>
      <c r="Q7" s="46" t="s">
        <v>119</v>
      </c>
      <c r="R7" s="46"/>
      <c r="S7" s="66"/>
      <c r="T7" s="199">
        <f>ROUND(V7*365*24*3600*$R$12/($S$22*10^6),-13)</f>
        <v>860000000000000</v>
      </c>
      <c r="U7" s="199"/>
      <c r="V7" s="122">
        <f>13.7*10^9</f>
        <v>13700000000</v>
      </c>
      <c r="W7" s="122"/>
      <c r="X7" s="3"/>
    </row>
    <row r="8" spans="2:24" ht="17" customHeight="1" x14ac:dyDescent="0.2">
      <c r="B8" s="200"/>
      <c r="C8" s="202"/>
      <c r="D8" s="60" t="s">
        <v>116</v>
      </c>
      <c r="E8" s="61"/>
      <c r="F8" s="76">
        <f>2.5*10^9</f>
        <v>2500000000</v>
      </c>
      <c r="G8" s="61" t="s">
        <v>93</v>
      </c>
      <c r="H8" s="154">
        <f>F8*$R$12*3600*24*365*10^3</f>
        <v>2.3651999999999998E+25</v>
      </c>
      <c r="I8" s="46" t="s">
        <v>10</v>
      </c>
      <c r="J8" s="49">
        <f t="shared" ref="J8:J9" si="0">H8/10^24</f>
        <v>23.651999999999997</v>
      </c>
      <c r="K8" s="46" t="s">
        <v>112</v>
      </c>
      <c r="L8" s="51" t="s">
        <v>113</v>
      </c>
      <c r="M8" s="51" t="s">
        <v>114</v>
      </c>
      <c r="N8" s="157" t="s">
        <v>139</v>
      </c>
      <c r="O8" s="66"/>
      <c r="P8" s="66"/>
      <c r="Q8" s="46" t="s">
        <v>117</v>
      </c>
      <c r="R8" s="46"/>
      <c r="S8" s="66"/>
      <c r="T8" s="199">
        <f>ROUND(V8*365*24*3600*$R$12/($S$22*10^6),-11)</f>
        <v>3800000000000</v>
      </c>
      <c r="U8" s="199"/>
      <c r="V8" s="122">
        <f>60*10^6</f>
        <v>60000000</v>
      </c>
      <c r="W8" s="122"/>
      <c r="X8" s="3"/>
    </row>
    <row r="9" spans="2:24" ht="17" customHeight="1" x14ac:dyDescent="0.2">
      <c r="B9" s="200"/>
      <c r="C9" s="202"/>
      <c r="D9" s="57" t="s">
        <v>4</v>
      </c>
      <c r="E9" s="45"/>
      <c r="F9" s="75"/>
      <c r="G9" s="45"/>
      <c r="H9" s="44">
        <f>10^24</f>
        <v>9.9999999999999998E+23</v>
      </c>
      <c r="I9" s="45" t="s">
        <v>10</v>
      </c>
      <c r="J9" s="43">
        <f t="shared" si="0"/>
        <v>1</v>
      </c>
      <c r="K9" s="45" t="s">
        <v>112</v>
      </c>
      <c r="L9" s="45"/>
      <c r="M9" s="44"/>
      <c r="N9" s="158"/>
      <c r="O9" s="66"/>
      <c r="P9" s="66"/>
      <c r="Q9" s="46" t="s">
        <v>115</v>
      </c>
      <c r="R9" s="46"/>
      <c r="S9" s="66"/>
      <c r="T9" s="199">
        <f>ROUND(V9*365*24*3600*$R$12/($S$22*10^6),-10)</f>
        <v>140000000000</v>
      </c>
      <c r="U9" s="199"/>
      <c r="V9" s="122">
        <f>2.2*10^6</f>
        <v>2200000</v>
      </c>
      <c r="W9" s="122"/>
      <c r="X9" s="3"/>
    </row>
    <row r="10" spans="2:24" ht="17" customHeight="1" x14ac:dyDescent="0.2">
      <c r="B10" s="200"/>
      <c r="C10" s="202"/>
      <c r="D10" s="58" t="s">
        <v>4</v>
      </c>
      <c r="E10" s="46"/>
      <c r="F10" s="76"/>
      <c r="G10" s="46"/>
      <c r="H10" s="50">
        <f>10^23</f>
        <v>9.9999999999999992E+22</v>
      </c>
      <c r="I10" s="46" t="s">
        <v>10</v>
      </c>
      <c r="J10" s="155">
        <f>H10/10^21</f>
        <v>99.999999999999986</v>
      </c>
      <c r="K10" s="46" t="s">
        <v>106</v>
      </c>
      <c r="L10" s="47"/>
      <c r="M10" s="47"/>
      <c r="N10" s="159"/>
      <c r="O10" s="66"/>
      <c r="P10" s="66"/>
      <c r="Q10" s="46" t="s">
        <v>111</v>
      </c>
      <c r="R10" s="46"/>
      <c r="S10" s="66"/>
      <c r="T10" s="199">
        <f>ROUND(V10*365*24*3600*$R$12/($S$22*10^6),-8)</f>
        <v>2100000000</v>
      </c>
      <c r="U10" s="199"/>
      <c r="V10" s="115">
        <v>33000</v>
      </c>
      <c r="W10" s="115"/>
      <c r="X10" s="3"/>
    </row>
    <row r="11" spans="2:24" ht="17" customHeight="1" x14ac:dyDescent="0.2">
      <c r="B11" s="200"/>
      <c r="C11" s="202"/>
      <c r="D11" s="46" t="s">
        <v>109</v>
      </c>
      <c r="E11" s="46"/>
      <c r="F11" s="76">
        <f>V9</f>
        <v>2200000</v>
      </c>
      <c r="G11" s="46" t="s">
        <v>93</v>
      </c>
      <c r="H11" s="154">
        <f>F11*$R$12*3600*24*365*10^3</f>
        <v>2.0813760000000002E+22</v>
      </c>
      <c r="I11" s="46" t="s">
        <v>10</v>
      </c>
      <c r="J11" s="49">
        <f>H11/10^21</f>
        <v>20.813760000000002</v>
      </c>
      <c r="K11" s="46" t="s">
        <v>106</v>
      </c>
      <c r="L11" s="51" t="s">
        <v>107</v>
      </c>
      <c r="M11" s="51" t="s">
        <v>108</v>
      </c>
      <c r="N11" s="157" t="s">
        <v>140</v>
      </c>
      <c r="O11" s="66"/>
      <c r="P11" s="66"/>
      <c r="Q11" s="46" t="s">
        <v>110</v>
      </c>
      <c r="R11" s="46"/>
      <c r="S11" s="66"/>
      <c r="T11" s="199">
        <f>ROUND(V11*365*24*3600*$R$12/($S$22*10^6),-4)</f>
        <v>270000</v>
      </c>
      <c r="U11" s="199"/>
      <c r="V11" s="123">
        <v>4.3</v>
      </c>
      <c r="W11" s="123"/>
      <c r="X11" s="3"/>
    </row>
    <row r="12" spans="2:24" ht="17" customHeight="1" x14ac:dyDescent="0.2">
      <c r="B12" s="200"/>
      <c r="C12" s="202"/>
      <c r="D12" s="45" t="s">
        <v>105</v>
      </c>
      <c r="E12" s="45"/>
      <c r="F12" s="75">
        <v>160000</v>
      </c>
      <c r="G12" s="45" t="s">
        <v>93</v>
      </c>
      <c r="H12" s="152">
        <f>F12*$R$12*3600*24*365*10^3</f>
        <v>1.513728E+21</v>
      </c>
      <c r="I12" s="45" t="s">
        <v>10</v>
      </c>
      <c r="J12" s="43">
        <f>H12/10^21</f>
        <v>1.513728</v>
      </c>
      <c r="K12" s="45" t="s">
        <v>106</v>
      </c>
      <c r="L12" s="45"/>
      <c r="M12" s="44"/>
      <c r="N12" s="158"/>
      <c r="O12" s="66"/>
      <c r="P12" s="66"/>
      <c r="Q12" s="141" t="s">
        <v>126</v>
      </c>
      <c r="R12" s="142">
        <v>300000</v>
      </c>
      <c r="S12" s="143" t="s">
        <v>125</v>
      </c>
      <c r="T12" s="144" t="s">
        <v>134</v>
      </c>
      <c r="U12" s="145"/>
      <c r="V12" s="145"/>
      <c r="W12" s="145"/>
      <c r="X12" s="3"/>
    </row>
    <row r="13" spans="2:24" ht="17" customHeight="1" x14ac:dyDescent="0.2">
      <c r="B13" s="200"/>
      <c r="C13" s="203"/>
      <c r="D13" s="60" t="s">
        <v>103</v>
      </c>
      <c r="E13" s="61"/>
      <c r="F13" s="76">
        <f>V10</f>
        <v>33000</v>
      </c>
      <c r="G13" s="61" t="s">
        <v>93</v>
      </c>
      <c r="H13" s="151">
        <f>F13*$R$12*3600*24*365*10^3</f>
        <v>3.122064E+20</v>
      </c>
      <c r="I13" s="46" t="s">
        <v>10</v>
      </c>
      <c r="J13" s="49">
        <f>H13/10^18</f>
        <v>312.20639999999997</v>
      </c>
      <c r="K13" s="61" t="s">
        <v>96</v>
      </c>
      <c r="L13" s="47"/>
      <c r="M13" s="47"/>
      <c r="N13" s="159"/>
      <c r="O13" s="66"/>
      <c r="P13" s="113" t="s">
        <v>123</v>
      </c>
      <c r="Q13" s="114"/>
      <c r="R13" s="66"/>
      <c r="S13" s="102"/>
      <c r="T13" s="66"/>
      <c r="U13" s="66"/>
      <c r="V13" s="66"/>
      <c r="W13" s="66"/>
      <c r="X13" s="3"/>
    </row>
    <row r="14" spans="2:24" ht="17" customHeight="1" x14ac:dyDescent="0.2">
      <c r="B14" s="200"/>
      <c r="C14" s="202" t="s">
        <v>86</v>
      </c>
      <c r="D14" s="58" t="s">
        <v>4</v>
      </c>
      <c r="E14" s="47"/>
      <c r="F14" s="77"/>
      <c r="G14" s="47"/>
      <c r="H14" s="50">
        <f>10^19</f>
        <v>1E+19</v>
      </c>
      <c r="I14" s="46" t="s">
        <v>10</v>
      </c>
      <c r="J14" s="49">
        <f t="shared" ref="J14:J15" si="1">H14/10^18</f>
        <v>10</v>
      </c>
      <c r="K14" s="46" t="s">
        <v>96</v>
      </c>
      <c r="L14" s="51" t="s">
        <v>97</v>
      </c>
      <c r="M14" s="51" t="s">
        <v>98</v>
      </c>
      <c r="N14" s="157" t="s">
        <v>141</v>
      </c>
      <c r="O14" s="66"/>
      <c r="P14" s="66"/>
      <c r="Q14" s="197" t="s">
        <v>131</v>
      </c>
      <c r="R14" s="198"/>
      <c r="S14" s="194" t="s">
        <v>132</v>
      </c>
      <c r="T14" s="195"/>
      <c r="U14" s="195"/>
      <c r="V14" s="195"/>
      <c r="W14" s="196"/>
      <c r="X14" s="3"/>
    </row>
    <row r="15" spans="2:24" ht="17" customHeight="1" x14ac:dyDescent="0.2">
      <c r="B15" s="200"/>
      <c r="C15" s="202"/>
      <c r="D15" s="57" t="s">
        <v>4</v>
      </c>
      <c r="E15" s="91"/>
      <c r="F15" s="96"/>
      <c r="G15" s="91"/>
      <c r="H15" s="44">
        <f>10^18</f>
        <v>1E+18</v>
      </c>
      <c r="I15" s="45" t="s">
        <v>10</v>
      </c>
      <c r="J15" s="43">
        <f t="shared" si="1"/>
        <v>1</v>
      </c>
      <c r="K15" s="45" t="s">
        <v>96</v>
      </c>
      <c r="L15" s="45"/>
      <c r="M15" s="44"/>
      <c r="N15" s="158"/>
      <c r="O15" s="66"/>
      <c r="P15" s="66"/>
      <c r="Q15" s="125" t="s">
        <v>122</v>
      </c>
      <c r="R15" s="80" t="s">
        <v>72</v>
      </c>
      <c r="S15" s="126" t="s">
        <v>73</v>
      </c>
      <c r="T15" s="65" t="s">
        <v>74</v>
      </c>
      <c r="U15" s="58" t="s">
        <v>77</v>
      </c>
      <c r="V15" s="116" t="s">
        <v>120</v>
      </c>
      <c r="W15" s="139"/>
      <c r="X15" s="3"/>
    </row>
    <row r="16" spans="2:24" ht="17" customHeight="1" x14ac:dyDescent="0.2">
      <c r="B16" s="200"/>
      <c r="C16" s="202"/>
      <c r="D16" s="58" t="s">
        <v>4</v>
      </c>
      <c r="E16" s="61"/>
      <c r="F16" s="78"/>
      <c r="G16" s="61"/>
      <c r="H16" s="50">
        <f>10^17</f>
        <v>1E+17</v>
      </c>
      <c r="I16" s="46" t="s">
        <v>10</v>
      </c>
      <c r="J16" s="49">
        <f>H16/10^15</f>
        <v>100</v>
      </c>
      <c r="K16" s="61" t="s">
        <v>88</v>
      </c>
      <c r="L16" s="47"/>
      <c r="M16" s="47"/>
      <c r="N16" s="160"/>
      <c r="O16" s="66"/>
      <c r="P16" s="48"/>
      <c r="Q16" s="52" t="s">
        <v>53</v>
      </c>
      <c r="R16" s="53" t="s">
        <v>76</v>
      </c>
      <c r="S16" s="52" t="s">
        <v>53</v>
      </c>
      <c r="T16" s="177" t="s">
        <v>76</v>
      </c>
      <c r="U16" s="140"/>
      <c r="V16" s="54" t="s">
        <v>121</v>
      </c>
      <c r="W16" s="53"/>
      <c r="X16" s="3"/>
    </row>
    <row r="17" spans="2:24" ht="17" customHeight="1" x14ac:dyDescent="0.2">
      <c r="B17" s="200"/>
      <c r="C17" s="202"/>
      <c r="D17" s="46" t="s">
        <v>92</v>
      </c>
      <c r="E17" s="46"/>
      <c r="F17" s="78">
        <v>4.3</v>
      </c>
      <c r="G17" s="46" t="s">
        <v>93</v>
      </c>
      <c r="H17" s="154">
        <f>F17*$R$12*3600*24*365*10^3</f>
        <v>4.068144E+16</v>
      </c>
      <c r="I17" s="46" t="s">
        <v>10</v>
      </c>
      <c r="J17" s="49">
        <f t="shared" ref="J17:J18" si="2">H17/10^15</f>
        <v>40.681440000000002</v>
      </c>
      <c r="K17" s="46" t="s">
        <v>88</v>
      </c>
      <c r="L17" s="51" t="s">
        <v>89</v>
      </c>
      <c r="M17" s="51" t="s">
        <v>90</v>
      </c>
      <c r="N17" s="161" t="s">
        <v>142</v>
      </c>
      <c r="O17" s="66"/>
      <c r="P17" s="48" t="s">
        <v>104</v>
      </c>
      <c r="Q17" s="127">
        <v>50500</v>
      </c>
      <c r="R17" s="128">
        <f t="shared" ref="R17:R25" si="3">Q17/$Q$22</f>
        <v>3.9453125</v>
      </c>
      <c r="S17" s="131">
        <v>4500</v>
      </c>
      <c r="T17" s="124">
        <f>ROUND(S17*10^6/$Q$25,-2)</f>
        <v>3200</v>
      </c>
      <c r="U17" s="124">
        <f t="shared" ref="U17:U24" si="4">S17/$S$22</f>
        <v>30</v>
      </c>
      <c r="V17" s="132">
        <f>U17*$V$22/60</f>
        <v>4.166666666666667</v>
      </c>
      <c r="W17" s="133" t="s">
        <v>100</v>
      </c>
      <c r="X17" s="3"/>
    </row>
    <row r="18" spans="2:24" ht="17" customHeight="1" x14ac:dyDescent="0.2">
      <c r="B18" s="200"/>
      <c r="C18" s="202"/>
      <c r="D18" s="57" t="s">
        <v>4</v>
      </c>
      <c r="E18" s="91"/>
      <c r="F18" s="96"/>
      <c r="G18" s="91"/>
      <c r="H18" s="44">
        <f>10^15</f>
        <v>1000000000000000</v>
      </c>
      <c r="I18" s="45" t="s">
        <v>10</v>
      </c>
      <c r="J18" s="43">
        <f t="shared" si="2"/>
        <v>1</v>
      </c>
      <c r="K18" s="45" t="s">
        <v>88</v>
      </c>
      <c r="L18" s="45"/>
      <c r="M18" s="44"/>
      <c r="N18" s="162"/>
      <c r="O18" s="66"/>
      <c r="P18" s="48" t="s">
        <v>101</v>
      </c>
      <c r="Q18" s="129">
        <v>51100</v>
      </c>
      <c r="R18" s="130">
        <f t="shared" si="3"/>
        <v>3.9921875</v>
      </c>
      <c r="S18" s="126">
        <v>2900</v>
      </c>
      <c r="T18" s="65">
        <f>ROUND(S18*10^6/$Q$25,-2)</f>
        <v>2100</v>
      </c>
      <c r="U18" s="65">
        <f t="shared" si="4"/>
        <v>19.333333333333332</v>
      </c>
      <c r="V18" s="59">
        <f>U18*$V$22/60</f>
        <v>2.6851851851851851</v>
      </c>
      <c r="W18" s="56" t="s">
        <v>100</v>
      </c>
      <c r="X18" s="3"/>
    </row>
    <row r="19" spans="2:24" ht="17" customHeight="1" x14ac:dyDescent="0.2">
      <c r="B19" s="200"/>
      <c r="C19" s="202"/>
      <c r="D19" s="58" t="s">
        <v>4</v>
      </c>
      <c r="E19" s="61"/>
      <c r="F19" s="78"/>
      <c r="G19" s="61"/>
      <c r="H19" s="50">
        <f>10^14</f>
        <v>100000000000000</v>
      </c>
      <c r="I19" s="46" t="s">
        <v>10</v>
      </c>
      <c r="J19" s="49">
        <f>H19/10^12</f>
        <v>100</v>
      </c>
      <c r="K19" s="61" t="s">
        <v>80</v>
      </c>
      <c r="L19" s="47"/>
      <c r="M19" s="47"/>
      <c r="N19" s="160"/>
      <c r="O19" s="66"/>
      <c r="P19" s="48" t="s">
        <v>99</v>
      </c>
      <c r="Q19" s="129">
        <v>121000</v>
      </c>
      <c r="R19" s="130">
        <f t="shared" si="3"/>
        <v>9.453125</v>
      </c>
      <c r="S19" s="126">
        <v>1400</v>
      </c>
      <c r="T19" s="65">
        <f>ROUND(S19*10^6/$Q$25,-2)</f>
        <v>1000</v>
      </c>
      <c r="U19" s="65">
        <f t="shared" si="4"/>
        <v>9.3333333333333339</v>
      </c>
      <c r="V19" s="59">
        <f>U19*$V$22/60</f>
        <v>1.2962962962962965</v>
      </c>
      <c r="W19" s="56" t="s">
        <v>100</v>
      </c>
      <c r="X19" s="3"/>
    </row>
    <row r="20" spans="2:24" ht="17" customHeight="1" x14ac:dyDescent="0.2">
      <c r="B20" s="200"/>
      <c r="C20" s="201" t="s">
        <v>155</v>
      </c>
      <c r="D20" s="46" t="s">
        <v>154</v>
      </c>
      <c r="E20" s="46"/>
      <c r="F20" s="76">
        <f>1.2*2*S17*10^6</f>
        <v>10800000000</v>
      </c>
      <c r="G20" s="46" t="s">
        <v>53</v>
      </c>
      <c r="H20" s="154">
        <f>F20*10^3</f>
        <v>10800000000000</v>
      </c>
      <c r="I20" s="46" t="s">
        <v>10</v>
      </c>
      <c r="J20" s="49">
        <f t="shared" ref="J20:J21" si="5">H20/10^12</f>
        <v>10.8</v>
      </c>
      <c r="K20" s="46" t="s">
        <v>80</v>
      </c>
      <c r="L20" s="51" t="s">
        <v>81</v>
      </c>
      <c r="M20" s="51" t="s">
        <v>82</v>
      </c>
      <c r="N20" s="161" t="s">
        <v>143</v>
      </c>
      <c r="O20" s="66"/>
      <c r="P20" s="48" t="s">
        <v>95</v>
      </c>
      <c r="Q20" s="129">
        <v>144000</v>
      </c>
      <c r="R20" s="130">
        <f t="shared" si="3"/>
        <v>11.25</v>
      </c>
      <c r="S20" s="126">
        <v>780</v>
      </c>
      <c r="T20" s="65">
        <f>ROUND(S20*10^6/$Q$25,-1)</f>
        <v>560</v>
      </c>
      <c r="U20" s="65">
        <f t="shared" si="4"/>
        <v>5.2</v>
      </c>
      <c r="V20" s="49">
        <f>U20*$V$22</f>
        <v>43.333333333333336</v>
      </c>
      <c r="W20" s="56" t="s">
        <v>85</v>
      </c>
      <c r="X20" s="3"/>
    </row>
    <row r="21" spans="2:24" ht="17" customHeight="1" x14ac:dyDescent="0.2">
      <c r="B21" s="200"/>
      <c r="C21" s="202"/>
      <c r="D21" s="45" t="s">
        <v>79</v>
      </c>
      <c r="E21" s="45"/>
      <c r="F21" s="75">
        <f>2/3*2*S20*10^6</f>
        <v>1040000000</v>
      </c>
      <c r="G21" s="45" t="s">
        <v>53</v>
      </c>
      <c r="H21" s="152">
        <f>F21*10^3</f>
        <v>1040000000000</v>
      </c>
      <c r="I21" s="45" t="s">
        <v>10</v>
      </c>
      <c r="J21" s="43">
        <f t="shared" si="5"/>
        <v>1.04</v>
      </c>
      <c r="K21" s="45" t="s">
        <v>80</v>
      </c>
      <c r="L21" s="45"/>
      <c r="M21" s="44"/>
      <c r="N21" s="162"/>
      <c r="O21" s="66"/>
      <c r="P21" s="48" t="s">
        <v>94</v>
      </c>
      <c r="Q21" s="129">
        <v>6800</v>
      </c>
      <c r="R21" s="130">
        <f t="shared" si="3"/>
        <v>0.53125</v>
      </c>
      <c r="S21" s="126">
        <v>230</v>
      </c>
      <c r="T21" s="65">
        <f>ROUND(S21*10^6/$Q$25,-1)</f>
        <v>170</v>
      </c>
      <c r="U21" s="65">
        <f t="shared" si="4"/>
        <v>1.5333333333333334</v>
      </c>
      <c r="V21" s="49">
        <f>U21*$V$22</f>
        <v>12.77777777777778</v>
      </c>
      <c r="W21" s="56" t="s">
        <v>85</v>
      </c>
      <c r="X21" s="3"/>
    </row>
    <row r="22" spans="2:24" ht="17" customHeight="1" x14ac:dyDescent="0.2">
      <c r="B22" s="200"/>
      <c r="C22" s="202"/>
      <c r="D22" s="60" t="s">
        <v>78</v>
      </c>
      <c r="E22" s="61"/>
      <c r="F22" s="76">
        <f>S22*10^6</f>
        <v>150000000</v>
      </c>
      <c r="G22" s="61" t="s">
        <v>53</v>
      </c>
      <c r="H22" s="151">
        <f>F22*10^3</f>
        <v>150000000000</v>
      </c>
      <c r="I22" s="46" t="s">
        <v>10</v>
      </c>
      <c r="J22" s="49">
        <f>H22/10^9</f>
        <v>150</v>
      </c>
      <c r="K22" s="61" t="s">
        <v>69</v>
      </c>
      <c r="L22" s="47"/>
      <c r="M22" s="47"/>
      <c r="N22" s="160"/>
      <c r="O22" s="66"/>
      <c r="P22" s="48" t="s">
        <v>91</v>
      </c>
      <c r="Q22" s="129">
        <v>12800</v>
      </c>
      <c r="R22" s="130">
        <f t="shared" si="3"/>
        <v>1</v>
      </c>
      <c r="S22" s="126">
        <v>150</v>
      </c>
      <c r="T22" s="65">
        <f>ROUND(S22*10^6/$Q$25,-1)</f>
        <v>110</v>
      </c>
      <c r="U22" s="65">
        <f t="shared" si="4"/>
        <v>1</v>
      </c>
      <c r="V22" s="49">
        <f>S22*10^6/R12/60</f>
        <v>8.3333333333333339</v>
      </c>
      <c r="W22" s="56" t="s">
        <v>85</v>
      </c>
      <c r="X22" s="3"/>
    </row>
    <row r="23" spans="2:24" ht="17" customHeight="1" x14ac:dyDescent="0.2">
      <c r="B23" s="200"/>
      <c r="C23" s="202"/>
      <c r="D23" s="46" t="s">
        <v>75</v>
      </c>
      <c r="E23" s="46"/>
      <c r="F23" s="76">
        <f>1/10*2*S24*10^6</f>
        <v>12000000</v>
      </c>
      <c r="G23" s="46" t="s">
        <v>53</v>
      </c>
      <c r="H23" s="151">
        <f t="shared" ref="H23:H30" si="6">F23*10^3</f>
        <v>12000000000</v>
      </c>
      <c r="I23" s="46" t="s">
        <v>10</v>
      </c>
      <c r="J23" s="49">
        <f t="shared" ref="J23:J24" si="7">H23/10^9</f>
        <v>12</v>
      </c>
      <c r="K23" s="46" t="s">
        <v>69</v>
      </c>
      <c r="L23" s="51" t="s">
        <v>70</v>
      </c>
      <c r="M23" s="51" t="s">
        <v>71</v>
      </c>
      <c r="N23" s="161" t="s">
        <v>144</v>
      </c>
      <c r="O23" s="66"/>
      <c r="P23" s="48" t="s">
        <v>87</v>
      </c>
      <c r="Q23" s="129">
        <v>12100</v>
      </c>
      <c r="R23" s="130">
        <f t="shared" si="3"/>
        <v>0.9453125</v>
      </c>
      <c r="S23" s="126">
        <v>110</v>
      </c>
      <c r="T23" s="65">
        <f>ROUND(S23*10^6/$Q$25,-1)</f>
        <v>80</v>
      </c>
      <c r="U23" s="117">
        <f t="shared" si="4"/>
        <v>0.73333333333333328</v>
      </c>
      <c r="V23" s="49">
        <f>U23*$V$22</f>
        <v>6.1111111111111107</v>
      </c>
      <c r="W23" s="56" t="s">
        <v>85</v>
      </c>
      <c r="X23" s="3"/>
    </row>
    <row r="24" spans="2:24" ht="17" customHeight="1" x14ac:dyDescent="0.2">
      <c r="B24" s="200"/>
      <c r="C24" s="202"/>
      <c r="D24" s="45" t="s">
        <v>68</v>
      </c>
      <c r="E24" s="45"/>
      <c r="F24" s="75">
        <f>Q25</f>
        <v>1390000</v>
      </c>
      <c r="G24" s="45" t="s">
        <v>53</v>
      </c>
      <c r="H24" s="152">
        <f t="shared" si="6"/>
        <v>1390000000</v>
      </c>
      <c r="I24" s="45" t="s">
        <v>10</v>
      </c>
      <c r="J24" s="43">
        <f t="shared" si="7"/>
        <v>1.39</v>
      </c>
      <c r="K24" s="45" t="s">
        <v>69</v>
      </c>
      <c r="L24" s="45"/>
      <c r="M24" s="44"/>
      <c r="N24" s="162"/>
      <c r="O24" s="66"/>
      <c r="P24" s="48" t="s">
        <v>84</v>
      </c>
      <c r="Q24" s="129">
        <v>4900</v>
      </c>
      <c r="R24" s="130">
        <f t="shared" si="3"/>
        <v>0.3828125</v>
      </c>
      <c r="S24" s="134">
        <v>60</v>
      </c>
      <c r="T24" s="135">
        <f>ROUND(S24*10^6/$Q$25,-1)</f>
        <v>40</v>
      </c>
      <c r="U24" s="136">
        <f t="shared" si="4"/>
        <v>0.4</v>
      </c>
      <c r="V24" s="137">
        <f>U24*$V$22</f>
        <v>3.3333333333333339</v>
      </c>
      <c r="W24" s="62" t="s">
        <v>85</v>
      </c>
      <c r="X24" s="55"/>
    </row>
    <row r="25" spans="2:24" ht="17" customHeight="1" x14ac:dyDescent="0.2">
      <c r="B25" s="200"/>
      <c r="C25" s="203"/>
      <c r="D25" s="60" t="s">
        <v>67</v>
      </c>
      <c r="E25" s="61"/>
      <c r="F25" s="76">
        <f>ROUND(1/3*384400,-3)</f>
        <v>128000</v>
      </c>
      <c r="G25" s="61" t="s">
        <v>53</v>
      </c>
      <c r="H25" s="151">
        <f t="shared" si="6"/>
        <v>128000000</v>
      </c>
      <c r="I25" s="46" t="s">
        <v>10</v>
      </c>
      <c r="J25" s="49">
        <f>H25/10^6</f>
        <v>128</v>
      </c>
      <c r="K25" s="61" t="s">
        <v>62</v>
      </c>
      <c r="L25" s="47"/>
      <c r="M25" s="47"/>
      <c r="N25" s="160"/>
      <c r="O25" s="66"/>
      <c r="P25" s="138" t="s">
        <v>83</v>
      </c>
      <c r="Q25" s="181">
        <v>1390000</v>
      </c>
      <c r="R25" s="182">
        <f t="shared" si="3"/>
        <v>108.59375</v>
      </c>
      <c r="S25" s="81"/>
      <c r="T25" s="66"/>
      <c r="U25" s="144" t="s">
        <v>133</v>
      </c>
      <c r="V25" s="146"/>
      <c r="W25" s="147"/>
      <c r="X25" s="79"/>
    </row>
    <row r="26" spans="2:24" ht="17" customHeight="1" x14ac:dyDescent="0.2">
      <c r="B26" s="185" t="s">
        <v>39</v>
      </c>
      <c r="C26" s="193" t="s">
        <v>60</v>
      </c>
      <c r="D26" s="5" t="s">
        <v>65</v>
      </c>
      <c r="E26" s="5"/>
      <c r="F26" s="73">
        <v>12000</v>
      </c>
      <c r="G26" s="5" t="s">
        <v>53</v>
      </c>
      <c r="H26" s="153">
        <f t="shared" si="6"/>
        <v>12000000</v>
      </c>
      <c r="I26" s="5" t="s">
        <v>10</v>
      </c>
      <c r="J26" s="35">
        <f t="shared" ref="J26:J27" si="8">H26/10^6</f>
        <v>12</v>
      </c>
      <c r="K26" s="5" t="s">
        <v>62</v>
      </c>
      <c r="L26" s="32" t="s">
        <v>63</v>
      </c>
      <c r="M26" s="32" t="s">
        <v>64</v>
      </c>
      <c r="N26" s="163" t="s">
        <v>145</v>
      </c>
      <c r="O26" s="31"/>
      <c r="P26" s="31"/>
      <c r="Q26" s="31"/>
      <c r="R26" s="31"/>
      <c r="S26" s="31"/>
      <c r="T26" s="31"/>
      <c r="U26" s="31"/>
      <c r="V26" s="31"/>
      <c r="W26" s="31"/>
      <c r="X26" s="42"/>
    </row>
    <row r="27" spans="2:24" ht="17" customHeight="1" x14ac:dyDescent="0.2">
      <c r="B27" s="185"/>
      <c r="C27" s="193"/>
      <c r="D27" s="28" t="s">
        <v>61</v>
      </c>
      <c r="E27" s="28"/>
      <c r="F27" s="74">
        <v>1000</v>
      </c>
      <c r="G27" s="28" t="s">
        <v>53</v>
      </c>
      <c r="H27" s="30">
        <f t="shared" si="6"/>
        <v>1000000</v>
      </c>
      <c r="I27" s="28" t="s">
        <v>10</v>
      </c>
      <c r="J27" s="29">
        <f t="shared" si="8"/>
        <v>1</v>
      </c>
      <c r="K27" s="28" t="s">
        <v>62</v>
      </c>
      <c r="L27" s="28"/>
      <c r="M27" s="30"/>
      <c r="N27" s="164"/>
      <c r="O27" s="31"/>
      <c r="P27" s="31"/>
      <c r="Q27" s="31"/>
      <c r="R27" s="31"/>
      <c r="S27" s="31"/>
      <c r="T27" s="31"/>
      <c r="U27" s="31"/>
      <c r="V27" s="31"/>
      <c r="W27" s="31"/>
      <c r="X27" s="42"/>
    </row>
    <row r="28" spans="2:24" ht="17" customHeight="1" x14ac:dyDescent="0.2">
      <c r="B28" s="185"/>
      <c r="C28" s="190" t="s">
        <v>40</v>
      </c>
      <c r="D28" s="88" t="s">
        <v>59</v>
      </c>
      <c r="E28" s="92"/>
      <c r="F28" s="73">
        <v>100</v>
      </c>
      <c r="G28" s="92" t="s">
        <v>53</v>
      </c>
      <c r="H28" s="36">
        <f t="shared" si="6"/>
        <v>100000</v>
      </c>
      <c r="I28" s="5" t="s">
        <v>10</v>
      </c>
      <c r="J28" s="35">
        <f>H28/10^3</f>
        <v>100</v>
      </c>
      <c r="K28" s="92" t="s">
        <v>53</v>
      </c>
      <c r="L28" s="31"/>
      <c r="M28" s="31"/>
      <c r="N28" s="165"/>
      <c r="O28" s="31"/>
      <c r="P28" s="31"/>
      <c r="Q28" s="31"/>
      <c r="R28" s="31"/>
      <c r="S28" s="31"/>
      <c r="T28" s="31"/>
      <c r="U28" s="31"/>
      <c r="V28" s="31"/>
      <c r="W28" s="31"/>
      <c r="X28" s="42"/>
    </row>
    <row r="29" spans="2:24" ht="17" customHeight="1" x14ac:dyDescent="0.2">
      <c r="B29" s="185"/>
      <c r="C29" s="191"/>
      <c r="D29" s="5" t="s">
        <v>58</v>
      </c>
      <c r="E29" s="5"/>
      <c r="F29" s="73">
        <v>10</v>
      </c>
      <c r="G29" s="5" t="s">
        <v>53</v>
      </c>
      <c r="H29" s="36">
        <f t="shared" si="6"/>
        <v>10000</v>
      </c>
      <c r="I29" s="5" t="s">
        <v>10</v>
      </c>
      <c r="J29" s="35">
        <f t="shared" ref="J29:J30" si="9">H29/10^3</f>
        <v>10</v>
      </c>
      <c r="K29" s="5" t="s">
        <v>53</v>
      </c>
      <c r="L29" s="32" t="s">
        <v>56</v>
      </c>
      <c r="M29" s="32" t="s">
        <v>57</v>
      </c>
      <c r="N29" s="163" t="s">
        <v>146</v>
      </c>
      <c r="O29" s="31"/>
      <c r="P29" s="64"/>
      <c r="Q29" s="64"/>
      <c r="R29" s="64"/>
      <c r="S29" s="64"/>
      <c r="T29" s="64"/>
      <c r="U29" s="64"/>
      <c r="V29" s="64"/>
      <c r="W29" s="64"/>
      <c r="X29" s="42"/>
    </row>
    <row r="30" spans="2:24" ht="17" customHeight="1" x14ac:dyDescent="0.2">
      <c r="B30" s="185"/>
      <c r="C30" s="191"/>
      <c r="D30" s="28" t="s">
        <v>55</v>
      </c>
      <c r="E30" s="28"/>
      <c r="F30" s="74">
        <v>1</v>
      </c>
      <c r="G30" s="28" t="s">
        <v>53</v>
      </c>
      <c r="H30" s="30">
        <f t="shared" si="6"/>
        <v>1000</v>
      </c>
      <c r="I30" s="28" t="s">
        <v>10</v>
      </c>
      <c r="J30" s="29">
        <f t="shared" si="9"/>
        <v>1</v>
      </c>
      <c r="K30" s="28" t="s">
        <v>53</v>
      </c>
      <c r="L30" s="28"/>
      <c r="M30" s="30"/>
      <c r="N30" s="164"/>
      <c r="O30" s="31"/>
      <c r="P30" s="4" t="s">
        <v>46</v>
      </c>
      <c r="Q30" s="31"/>
      <c r="R30" s="5"/>
      <c r="S30" s="5"/>
      <c r="T30" s="5"/>
      <c r="U30" s="31"/>
      <c r="V30" s="31"/>
      <c r="W30" s="31"/>
      <c r="X30" s="42"/>
    </row>
    <row r="31" spans="2:24" ht="17" customHeight="1" x14ac:dyDescent="0.2">
      <c r="B31" s="185"/>
      <c r="C31" s="191"/>
      <c r="D31" s="88" t="s">
        <v>54</v>
      </c>
      <c r="E31" s="92"/>
      <c r="F31" s="1">
        <v>100</v>
      </c>
      <c r="G31" s="92" t="s">
        <v>10</v>
      </c>
      <c r="H31" s="36">
        <f>F31</f>
        <v>100</v>
      </c>
      <c r="I31" s="5" t="s">
        <v>10</v>
      </c>
      <c r="J31" s="35">
        <f>H31/10^0</f>
        <v>100</v>
      </c>
      <c r="K31" s="92" t="s">
        <v>10</v>
      </c>
      <c r="L31" s="31"/>
      <c r="M31" s="31"/>
      <c r="N31" s="165"/>
      <c r="O31" s="31"/>
      <c r="P31" s="5" t="s">
        <v>48</v>
      </c>
      <c r="Q31" s="31"/>
      <c r="R31" s="5"/>
      <c r="S31" s="5"/>
      <c r="T31" s="121" t="s">
        <v>129</v>
      </c>
      <c r="U31" s="118" t="s">
        <v>127</v>
      </c>
      <c r="V31" s="119">
        <f>PI()/180/60</f>
        <v>2.9088820866572158E-4</v>
      </c>
      <c r="W31" s="120" t="s">
        <v>128</v>
      </c>
      <c r="X31" s="42"/>
    </row>
    <row r="32" spans="2:24" ht="17" customHeight="1" x14ac:dyDescent="0.2">
      <c r="B32" s="185"/>
      <c r="C32" s="191"/>
      <c r="D32" s="5" t="s">
        <v>51</v>
      </c>
      <c r="E32" s="5"/>
      <c r="F32" s="1">
        <v>10</v>
      </c>
      <c r="G32" s="5" t="s">
        <v>10</v>
      </c>
      <c r="H32" s="36">
        <f>F32</f>
        <v>10</v>
      </c>
      <c r="I32" s="5" t="s">
        <v>10</v>
      </c>
      <c r="J32" s="35">
        <f t="shared" ref="J32:J33" si="10">H32/10^0</f>
        <v>10</v>
      </c>
      <c r="K32" s="5" t="s">
        <v>10</v>
      </c>
      <c r="L32" s="31"/>
      <c r="M32" s="31"/>
      <c r="N32" s="166" t="s">
        <v>147</v>
      </c>
      <c r="O32" s="64"/>
      <c r="P32" s="1" t="s">
        <v>52</v>
      </c>
      <c r="Q32" s="31"/>
      <c r="R32" s="5"/>
      <c r="S32" s="5"/>
      <c r="T32" s="41">
        <f>3/V31/1000</f>
        <v>10.313240312354818</v>
      </c>
      <c r="U32" s="5" t="s">
        <v>53</v>
      </c>
      <c r="V32" s="64"/>
      <c r="W32" s="5"/>
      <c r="X32" s="42"/>
    </row>
    <row r="33" spans="2:24" ht="17" customHeight="1" x14ac:dyDescent="0.2">
      <c r="B33" s="185"/>
      <c r="C33" s="191"/>
      <c r="D33" s="28" t="s">
        <v>49</v>
      </c>
      <c r="E33" s="28"/>
      <c r="F33" s="104">
        <v>1</v>
      </c>
      <c r="G33" s="105" t="s">
        <v>10</v>
      </c>
      <c r="H33" s="107">
        <f>F33</f>
        <v>1</v>
      </c>
      <c r="I33" s="105" t="s">
        <v>10</v>
      </c>
      <c r="J33" s="106">
        <f t="shared" si="10"/>
        <v>1</v>
      </c>
      <c r="K33" s="105" t="s">
        <v>10</v>
      </c>
      <c r="L33" s="28"/>
      <c r="M33" s="30"/>
      <c r="N33" s="164"/>
      <c r="O33" s="64"/>
      <c r="P33" s="1" t="s">
        <v>50</v>
      </c>
      <c r="Q33" s="31"/>
      <c r="R33" s="5"/>
      <c r="S33" s="5"/>
      <c r="T33" s="39">
        <f>V31*300</f>
        <v>8.7266462599716474E-2</v>
      </c>
      <c r="U33" s="5" t="s">
        <v>35</v>
      </c>
      <c r="V33" s="64"/>
      <c r="W33" s="5"/>
      <c r="X33" s="40"/>
    </row>
    <row r="34" spans="2:24" ht="17" customHeight="1" x14ac:dyDescent="0.2">
      <c r="B34" s="185"/>
      <c r="C34" s="191"/>
      <c r="D34" s="88" t="s">
        <v>47</v>
      </c>
      <c r="E34" s="92"/>
      <c r="F34" s="1">
        <v>10</v>
      </c>
      <c r="G34" s="92" t="s">
        <v>45</v>
      </c>
      <c r="H34" s="36">
        <f>F34*10^-2</f>
        <v>0.1</v>
      </c>
      <c r="I34" s="5" t="s">
        <v>10</v>
      </c>
      <c r="J34" s="35">
        <f>H34/10^-3</f>
        <v>100</v>
      </c>
      <c r="K34" s="92" t="s">
        <v>35</v>
      </c>
      <c r="L34" s="31"/>
      <c r="M34" s="31"/>
      <c r="N34" s="165"/>
      <c r="O34" s="64"/>
      <c r="P34" s="64"/>
      <c r="Q34" s="64"/>
      <c r="R34" s="64"/>
      <c r="S34" s="64"/>
      <c r="T34" s="64"/>
      <c r="U34" s="5"/>
      <c r="V34" s="5"/>
      <c r="W34" s="5"/>
      <c r="X34" s="38"/>
    </row>
    <row r="35" spans="2:24" ht="17" customHeight="1" x14ac:dyDescent="0.2">
      <c r="B35" s="185"/>
      <c r="C35" s="191"/>
      <c r="D35" s="5" t="s">
        <v>44</v>
      </c>
      <c r="E35" s="5"/>
      <c r="F35" s="1">
        <v>1</v>
      </c>
      <c r="G35" s="5" t="s">
        <v>45</v>
      </c>
      <c r="H35" s="36">
        <f>F35*10^-2</f>
        <v>0.01</v>
      </c>
      <c r="I35" s="5" t="s">
        <v>10</v>
      </c>
      <c r="J35" s="35">
        <f t="shared" ref="J35:J36" si="11">H35/10^-3</f>
        <v>10</v>
      </c>
      <c r="K35" s="5" t="s">
        <v>35</v>
      </c>
      <c r="L35" s="32" t="s">
        <v>10</v>
      </c>
      <c r="M35" s="32" t="s">
        <v>43</v>
      </c>
      <c r="N35" s="163" t="s">
        <v>148</v>
      </c>
      <c r="O35" s="64"/>
      <c r="P35" s="64"/>
      <c r="Q35" s="112"/>
      <c r="R35" s="112"/>
      <c r="S35" s="112"/>
      <c r="T35" s="112"/>
      <c r="U35" s="112"/>
      <c r="V35" s="5"/>
      <c r="W35" s="5"/>
      <c r="X35" s="38"/>
    </row>
    <row r="36" spans="2:24" ht="17" customHeight="1" x14ac:dyDescent="0.2">
      <c r="B36" s="185"/>
      <c r="C36" s="191"/>
      <c r="D36" s="28" t="s">
        <v>42</v>
      </c>
      <c r="E36" s="28"/>
      <c r="F36" s="72">
        <v>1</v>
      </c>
      <c r="G36" s="28" t="s">
        <v>35</v>
      </c>
      <c r="H36" s="30">
        <f>F36*10^-3</f>
        <v>1E-3</v>
      </c>
      <c r="I36" s="28" t="s">
        <v>10</v>
      </c>
      <c r="J36" s="29">
        <f t="shared" si="11"/>
        <v>1</v>
      </c>
      <c r="K36" s="28" t="s">
        <v>35</v>
      </c>
      <c r="L36" s="28"/>
      <c r="M36" s="30"/>
      <c r="N36" s="164"/>
      <c r="O36" s="5"/>
      <c r="P36" s="37"/>
      <c r="Q36" s="5"/>
      <c r="R36" s="5"/>
      <c r="S36" s="31"/>
      <c r="T36" s="5"/>
      <c r="U36" s="32"/>
      <c r="V36" s="32"/>
      <c r="W36" s="32"/>
      <c r="X36" s="34"/>
    </row>
    <row r="37" spans="2:24" ht="17" customHeight="1" x14ac:dyDescent="0.2">
      <c r="B37" s="185"/>
      <c r="C37" s="192"/>
      <c r="D37" s="88" t="s">
        <v>41</v>
      </c>
      <c r="E37" s="92"/>
      <c r="F37" s="108">
        <v>0.1</v>
      </c>
      <c r="G37" s="5" t="s">
        <v>35</v>
      </c>
      <c r="H37" s="36">
        <f>F37*10^-3</f>
        <v>1E-4</v>
      </c>
      <c r="I37" s="5" t="s">
        <v>10</v>
      </c>
      <c r="J37" s="35">
        <v>100</v>
      </c>
      <c r="K37" s="92" t="s">
        <v>29</v>
      </c>
      <c r="L37" s="31"/>
      <c r="M37" s="31"/>
      <c r="N37" s="165"/>
      <c r="O37" s="5"/>
      <c r="P37" s="32"/>
      <c r="Q37" s="5"/>
      <c r="R37" s="5"/>
      <c r="S37" s="31"/>
      <c r="T37" s="33"/>
      <c r="U37" s="5"/>
      <c r="V37" s="5"/>
      <c r="W37" s="5"/>
      <c r="X37" s="34"/>
    </row>
    <row r="38" spans="2:24" ht="17" customHeight="1" x14ac:dyDescent="0.2">
      <c r="B38" s="186" t="s">
        <v>5</v>
      </c>
      <c r="C38" s="187" t="s">
        <v>135</v>
      </c>
      <c r="D38" s="7" t="s">
        <v>38</v>
      </c>
      <c r="E38" s="7"/>
      <c r="F38" s="71">
        <v>0.01</v>
      </c>
      <c r="G38" s="7" t="s">
        <v>35</v>
      </c>
      <c r="H38" s="12">
        <f t="shared" ref="H38:H42" si="12">F38*10^-3</f>
        <v>1.0000000000000001E-5</v>
      </c>
      <c r="I38" s="7" t="s">
        <v>10</v>
      </c>
      <c r="J38" s="26">
        <v>10</v>
      </c>
      <c r="K38" s="20" t="s">
        <v>29</v>
      </c>
      <c r="L38" s="13" t="s">
        <v>36</v>
      </c>
      <c r="M38" s="13" t="s">
        <v>37</v>
      </c>
      <c r="N38" s="167" t="s">
        <v>149</v>
      </c>
      <c r="O38" s="7"/>
      <c r="P38" s="13"/>
      <c r="Q38" s="7"/>
      <c r="R38" s="7"/>
      <c r="S38" s="6"/>
      <c r="T38" s="6"/>
      <c r="U38" s="6"/>
      <c r="V38" s="6"/>
      <c r="W38" s="6"/>
      <c r="X38" s="9"/>
    </row>
    <row r="39" spans="2:24" ht="17" customHeight="1" x14ac:dyDescent="0.2">
      <c r="B39" s="186"/>
      <c r="C39" s="187"/>
      <c r="D39" s="17" t="s">
        <v>34</v>
      </c>
      <c r="E39" s="17"/>
      <c r="F39" s="97">
        <v>1E-3</v>
      </c>
      <c r="G39" s="17" t="s">
        <v>35</v>
      </c>
      <c r="H39" s="19">
        <f t="shared" si="12"/>
        <v>9.9999999999999995E-7</v>
      </c>
      <c r="I39" s="17" t="s">
        <v>10</v>
      </c>
      <c r="J39" s="100">
        <v>1</v>
      </c>
      <c r="K39" s="98" t="s">
        <v>29</v>
      </c>
      <c r="L39" s="98"/>
      <c r="M39" s="19"/>
      <c r="N39" s="168"/>
      <c r="O39" s="7"/>
      <c r="P39" s="13"/>
      <c r="Q39" s="7"/>
      <c r="R39" s="7"/>
      <c r="S39" s="7"/>
      <c r="T39" s="7"/>
      <c r="U39" s="13"/>
      <c r="V39" s="13"/>
      <c r="W39" s="13"/>
      <c r="X39" s="27"/>
    </row>
    <row r="40" spans="2:24" ht="17" customHeight="1" x14ac:dyDescent="0.2">
      <c r="B40" s="186"/>
      <c r="C40" s="188" t="s">
        <v>26</v>
      </c>
      <c r="D40" s="87" t="s">
        <v>33</v>
      </c>
      <c r="E40" s="89"/>
      <c r="F40" s="172">
        <v>1E-4</v>
      </c>
      <c r="G40" s="89" t="s">
        <v>35</v>
      </c>
      <c r="H40" s="12">
        <f t="shared" si="12"/>
        <v>1.0000000000000001E-7</v>
      </c>
      <c r="I40" s="7" t="s">
        <v>10</v>
      </c>
      <c r="J40" s="11">
        <v>100</v>
      </c>
      <c r="K40" s="89" t="s">
        <v>8</v>
      </c>
      <c r="L40" s="6"/>
      <c r="M40" s="6"/>
      <c r="N40" s="169"/>
      <c r="O40" s="23"/>
      <c r="P40" s="24"/>
      <c r="Q40" s="21"/>
      <c r="R40" s="7"/>
      <c r="S40" s="23"/>
      <c r="T40" s="23"/>
      <c r="U40" s="24"/>
      <c r="V40" s="24"/>
      <c r="W40" s="24"/>
      <c r="X40" s="25"/>
    </row>
    <row r="41" spans="2:24" ht="17" customHeight="1" x14ac:dyDescent="0.2">
      <c r="B41" s="186"/>
      <c r="C41" s="187"/>
      <c r="D41" s="7" t="s">
        <v>32</v>
      </c>
      <c r="E41" s="7"/>
      <c r="F41" s="173">
        <v>1.0000000000000001E-5</v>
      </c>
      <c r="G41" s="20" t="s">
        <v>35</v>
      </c>
      <c r="H41" s="12">
        <f t="shared" si="12"/>
        <v>1E-8</v>
      </c>
      <c r="I41" s="7" t="s">
        <v>10</v>
      </c>
      <c r="J41" s="11">
        <v>10</v>
      </c>
      <c r="K41" s="7" t="s">
        <v>8</v>
      </c>
      <c r="L41" s="13" t="s">
        <v>30</v>
      </c>
      <c r="M41" s="13" t="s">
        <v>31</v>
      </c>
      <c r="N41" s="167" t="s">
        <v>150</v>
      </c>
      <c r="O41" s="22"/>
      <c r="P41" s="6"/>
      <c r="Q41" s="6"/>
      <c r="R41" s="6"/>
      <c r="S41" s="6"/>
      <c r="T41" s="6"/>
      <c r="U41" s="6"/>
      <c r="V41" s="6"/>
      <c r="W41" s="6"/>
      <c r="X41" s="9"/>
    </row>
    <row r="42" spans="2:24" ht="17" customHeight="1" x14ac:dyDescent="0.2">
      <c r="B42" s="186"/>
      <c r="C42" s="187"/>
      <c r="D42" s="17" t="s">
        <v>28</v>
      </c>
      <c r="E42" s="17"/>
      <c r="F42" s="174">
        <v>9.9999999999999995E-7</v>
      </c>
      <c r="G42" s="98" t="s">
        <v>35</v>
      </c>
      <c r="H42" s="19">
        <f t="shared" si="12"/>
        <v>1.0000000000000001E-9</v>
      </c>
      <c r="I42" s="17" t="s">
        <v>10</v>
      </c>
      <c r="J42" s="18">
        <v>1</v>
      </c>
      <c r="K42" s="17" t="s">
        <v>8</v>
      </c>
      <c r="L42" s="98"/>
      <c r="M42" s="19"/>
      <c r="N42" s="168"/>
      <c r="O42" s="6"/>
      <c r="P42" s="6"/>
      <c r="Q42" s="6"/>
      <c r="R42" s="6"/>
      <c r="S42" s="6"/>
      <c r="T42" s="6"/>
      <c r="U42" s="6"/>
      <c r="V42" s="6"/>
      <c r="W42" s="6"/>
      <c r="X42" s="9"/>
    </row>
    <row r="43" spans="2:24" ht="17" customHeight="1" x14ac:dyDescent="0.2">
      <c r="B43" s="186"/>
      <c r="C43" s="189"/>
      <c r="D43" s="87" t="s">
        <v>27</v>
      </c>
      <c r="E43" s="89"/>
      <c r="F43" s="94">
        <v>0.1</v>
      </c>
      <c r="G43" s="89" t="s">
        <v>8</v>
      </c>
      <c r="H43" s="12">
        <f>F43*10^-9</f>
        <v>1.0000000000000002E-10</v>
      </c>
      <c r="I43" s="7" t="s">
        <v>10</v>
      </c>
      <c r="J43" s="11">
        <f>H43/10^-12</f>
        <v>100.00000000000001</v>
      </c>
      <c r="K43" s="89" t="s">
        <v>22</v>
      </c>
      <c r="L43" s="7"/>
      <c r="M43" s="7"/>
      <c r="N43" s="170"/>
      <c r="O43" s="14"/>
      <c r="P43" s="6"/>
      <c r="Q43" s="6"/>
      <c r="R43" s="6"/>
      <c r="S43" s="6"/>
      <c r="T43" s="6"/>
      <c r="U43" s="6"/>
      <c r="V43" s="6"/>
      <c r="W43" s="6"/>
      <c r="X43" s="9"/>
    </row>
    <row r="44" spans="2:24" ht="17" customHeight="1" x14ac:dyDescent="0.2">
      <c r="B44" s="186"/>
      <c r="C44" s="187" t="s">
        <v>6</v>
      </c>
      <c r="D44" s="10" t="s">
        <v>4</v>
      </c>
      <c r="E44" s="6"/>
      <c r="F44" s="70"/>
      <c r="G44" s="6"/>
      <c r="H44" s="12">
        <f>10^-11</f>
        <v>9.9999999999999994E-12</v>
      </c>
      <c r="I44" s="7" t="s">
        <v>10</v>
      </c>
      <c r="J44" s="11">
        <f t="shared" ref="J44:J45" si="13">H44/10^-12</f>
        <v>10</v>
      </c>
      <c r="K44" s="7" t="s">
        <v>22</v>
      </c>
      <c r="L44" s="13" t="s">
        <v>23</v>
      </c>
      <c r="M44" s="13" t="s">
        <v>24</v>
      </c>
      <c r="N44" s="167" t="s">
        <v>151</v>
      </c>
      <c r="O44" s="6"/>
      <c r="P44" s="82"/>
      <c r="Q44" s="83" t="s">
        <v>18</v>
      </c>
      <c r="R44" s="82"/>
      <c r="S44" s="178" t="s">
        <v>160</v>
      </c>
      <c r="T44" s="82"/>
      <c r="U44" s="6"/>
      <c r="V44" s="6"/>
      <c r="W44" s="6"/>
      <c r="X44" s="9"/>
    </row>
    <row r="45" spans="2:24" ht="17" customHeight="1" x14ac:dyDescent="0.2">
      <c r="B45" s="186"/>
      <c r="C45" s="187"/>
      <c r="D45" s="16" t="s">
        <v>4</v>
      </c>
      <c r="E45" s="90"/>
      <c r="F45" s="95"/>
      <c r="G45" s="90"/>
      <c r="H45" s="19">
        <f>10^-12</f>
        <v>9.9999999999999998E-13</v>
      </c>
      <c r="I45" s="17" t="s">
        <v>10</v>
      </c>
      <c r="J45" s="18">
        <f t="shared" si="13"/>
        <v>1</v>
      </c>
      <c r="K45" s="17" t="s">
        <v>22</v>
      </c>
      <c r="L45" s="98"/>
      <c r="M45" s="19"/>
      <c r="N45" s="168"/>
      <c r="O45" s="63"/>
      <c r="P45" s="82" t="s">
        <v>25</v>
      </c>
      <c r="Q45" s="82">
        <f>2*10^-1</f>
        <v>0.2</v>
      </c>
      <c r="R45" s="82" t="s">
        <v>8</v>
      </c>
      <c r="S45" s="109" t="s">
        <v>20</v>
      </c>
      <c r="T45" s="109" t="s">
        <v>21</v>
      </c>
      <c r="U45" s="6"/>
      <c r="V45" s="6"/>
      <c r="W45" s="6"/>
      <c r="X45" s="9"/>
    </row>
    <row r="46" spans="2:24" ht="17" customHeight="1" x14ac:dyDescent="0.2">
      <c r="B46" s="186"/>
      <c r="C46" s="187"/>
      <c r="D46" s="10" t="s">
        <v>4</v>
      </c>
      <c r="E46" s="89"/>
      <c r="F46" s="94"/>
      <c r="G46" s="89"/>
      <c r="H46" s="12">
        <f>10^-13</f>
        <v>1E-13</v>
      </c>
      <c r="I46" s="7" t="s">
        <v>10</v>
      </c>
      <c r="J46" s="11">
        <f>H46/10^-15</f>
        <v>100</v>
      </c>
      <c r="K46" s="89" t="s">
        <v>14</v>
      </c>
      <c r="L46" s="7"/>
      <c r="M46" s="6"/>
      <c r="N46" s="169"/>
      <c r="O46" s="63"/>
      <c r="P46" s="82" t="s">
        <v>19</v>
      </c>
      <c r="Q46" s="84">
        <f>1*10^-4</f>
        <v>1E-4</v>
      </c>
      <c r="R46" s="82" t="s">
        <v>8</v>
      </c>
      <c r="S46" s="110">
        <f>Q45/Q46</f>
        <v>2000</v>
      </c>
      <c r="T46" s="111">
        <f>S46^3</f>
        <v>8000000000</v>
      </c>
      <c r="U46" s="6"/>
      <c r="V46" s="6"/>
      <c r="W46" s="6"/>
      <c r="X46" s="15"/>
    </row>
    <row r="47" spans="2:24" ht="17" customHeight="1" x14ac:dyDescent="0.2">
      <c r="B47" s="186"/>
      <c r="C47" s="187"/>
      <c r="D47" s="7" t="s">
        <v>17</v>
      </c>
      <c r="E47" s="7"/>
      <c r="F47" s="69"/>
      <c r="G47" s="7"/>
      <c r="H47" s="12">
        <f>10^-14</f>
        <v>1E-14</v>
      </c>
      <c r="I47" s="7" t="s">
        <v>10</v>
      </c>
      <c r="J47" s="11">
        <f t="shared" ref="J47:J48" si="14">H47/10^-15</f>
        <v>10</v>
      </c>
      <c r="K47" s="7" t="s">
        <v>14</v>
      </c>
      <c r="L47" s="13" t="s">
        <v>15</v>
      </c>
      <c r="M47" s="13" t="s">
        <v>16</v>
      </c>
      <c r="N47" s="167" t="s">
        <v>152</v>
      </c>
      <c r="O47" s="63"/>
      <c r="P47" s="63"/>
      <c r="Q47" s="63"/>
      <c r="R47" s="63"/>
      <c r="S47" s="63"/>
      <c r="T47" s="63"/>
      <c r="U47" s="6"/>
      <c r="V47" s="6"/>
      <c r="W47" s="6"/>
      <c r="X47" s="9"/>
    </row>
    <row r="48" spans="2:24" ht="17" customHeight="1" x14ac:dyDescent="0.2">
      <c r="B48" s="186"/>
      <c r="C48" s="187"/>
      <c r="D48" s="17" t="s">
        <v>13</v>
      </c>
      <c r="E48" s="17"/>
      <c r="F48" s="93"/>
      <c r="G48" s="17"/>
      <c r="H48" s="19">
        <f>10^-15</f>
        <v>1.0000000000000001E-15</v>
      </c>
      <c r="I48" s="17" t="s">
        <v>10</v>
      </c>
      <c r="J48" s="18">
        <f t="shared" si="14"/>
        <v>1</v>
      </c>
      <c r="K48" s="17" t="s">
        <v>14</v>
      </c>
      <c r="L48" s="98"/>
      <c r="M48" s="19"/>
      <c r="N48" s="168"/>
      <c r="O48" s="6"/>
      <c r="P48" s="6"/>
      <c r="Q48" s="6"/>
      <c r="R48" s="6"/>
      <c r="S48" s="6"/>
      <c r="T48" s="6"/>
      <c r="U48" s="6"/>
      <c r="V48" s="6"/>
      <c r="W48" s="6"/>
      <c r="X48" s="9"/>
    </row>
    <row r="49" spans="2:24" ht="17" customHeight="1" x14ac:dyDescent="0.2">
      <c r="B49" s="186"/>
      <c r="C49" s="187"/>
      <c r="D49" s="10" t="s">
        <v>4</v>
      </c>
      <c r="E49" s="7"/>
      <c r="F49" s="68"/>
      <c r="G49" s="7"/>
      <c r="H49" s="12">
        <f>10^-16</f>
        <v>9.9999999999999998E-17</v>
      </c>
      <c r="I49" s="7" t="s">
        <v>10</v>
      </c>
      <c r="J49" s="11">
        <f>H49/10^-18</f>
        <v>99.999999999999986</v>
      </c>
      <c r="K49" s="7" t="s">
        <v>9</v>
      </c>
      <c r="L49" s="13"/>
      <c r="M49" s="13"/>
      <c r="N49" s="167"/>
      <c r="O49" s="13"/>
      <c r="P49" s="14"/>
      <c r="Q49" s="14"/>
      <c r="R49" s="13"/>
      <c r="S49" s="13"/>
      <c r="T49" s="13"/>
      <c r="U49" s="13"/>
      <c r="V49" s="13"/>
      <c r="W49" s="13"/>
      <c r="X49" s="15"/>
    </row>
    <row r="50" spans="2:24" ht="17" customHeight="1" x14ac:dyDescent="0.2">
      <c r="B50" s="186"/>
      <c r="C50" s="187"/>
      <c r="D50" s="10" t="s">
        <v>4</v>
      </c>
      <c r="E50" s="7"/>
      <c r="F50" s="68"/>
      <c r="G50" s="7"/>
      <c r="H50" s="12">
        <f>10^-17</f>
        <v>1.0000000000000001E-17</v>
      </c>
      <c r="I50" s="7" t="s">
        <v>10</v>
      </c>
      <c r="J50" s="11">
        <f t="shared" ref="J50:J51" si="15">H50/10^-18</f>
        <v>10</v>
      </c>
      <c r="K50" s="7" t="s">
        <v>9</v>
      </c>
      <c r="L50" s="13" t="s">
        <v>11</v>
      </c>
      <c r="M50" s="13" t="s">
        <v>12</v>
      </c>
      <c r="N50" s="167" t="s">
        <v>153</v>
      </c>
      <c r="O50" s="13"/>
      <c r="P50" s="13"/>
      <c r="Q50" s="13"/>
      <c r="R50" s="13"/>
      <c r="S50" s="13"/>
      <c r="T50" s="13"/>
      <c r="U50" s="13"/>
      <c r="V50" s="13"/>
      <c r="W50" s="13"/>
      <c r="X50" s="15"/>
    </row>
    <row r="51" spans="2:24" ht="17" customHeight="1" x14ac:dyDescent="0.2">
      <c r="B51" s="186"/>
      <c r="C51" s="187"/>
      <c r="D51" s="7" t="s">
        <v>7</v>
      </c>
      <c r="E51" s="7"/>
      <c r="F51" s="67"/>
      <c r="G51" s="7"/>
      <c r="H51" s="12">
        <f>10^-18</f>
        <v>1.0000000000000001E-18</v>
      </c>
      <c r="I51" s="7" t="s">
        <v>10</v>
      </c>
      <c r="J51" s="11">
        <f t="shared" si="15"/>
        <v>1</v>
      </c>
      <c r="K51" s="7" t="s">
        <v>9</v>
      </c>
      <c r="L51" s="63"/>
      <c r="M51" s="63"/>
      <c r="N51" s="171"/>
      <c r="O51" s="13"/>
      <c r="P51" s="13"/>
      <c r="Q51" s="13"/>
      <c r="R51" s="6"/>
      <c r="S51" s="6"/>
      <c r="T51" s="6"/>
      <c r="U51" s="6"/>
      <c r="V51" s="6"/>
      <c r="W51" s="6"/>
      <c r="X51" s="9"/>
    </row>
    <row r="52" spans="2:24" ht="17" customHeight="1" x14ac:dyDescent="0.2">
      <c r="B52" s="183" t="s">
        <v>162</v>
      </c>
      <c r="C52" s="184"/>
      <c r="D52" s="6"/>
      <c r="E52" s="6"/>
      <c r="F52" s="6"/>
      <c r="G52" s="6"/>
      <c r="H52" s="6"/>
      <c r="I52" s="6"/>
      <c r="J52" s="7"/>
      <c r="K52" s="7"/>
      <c r="L52" s="8"/>
      <c r="M52" s="8"/>
      <c r="N52" s="148"/>
      <c r="O52" s="6"/>
      <c r="P52" s="6"/>
      <c r="Q52" s="6"/>
      <c r="R52" s="6"/>
      <c r="S52" s="6"/>
      <c r="T52" s="6"/>
      <c r="U52" s="6"/>
      <c r="V52" s="6"/>
      <c r="W52" s="6"/>
      <c r="X52" s="9"/>
    </row>
    <row r="53" spans="2:24" ht="17" customHeight="1" x14ac:dyDescent="0.2">
      <c r="B53" s="183"/>
      <c r="C53" s="184"/>
      <c r="D53" s="6"/>
      <c r="E53" s="6"/>
      <c r="F53" s="6"/>
      <c r="G53" s="6"/>
      <c r="H53" s="6"/>
      <c r="I53" s="6"/>
      <c r="J53" s="7"/>
      <c r="K53" s="7"/>
      <c r="L53" s="8"/>
      <c r="M53" s="8"/>
      <c r="N53" s="148"/>
      <c r="O53" s="6"/>
      <c r="P53" s="6"/>
      <c r="Q53" s="6"/>
      <c r="R53" s="6"/>
      <c r="S53" s="6"/>
      <c r="T53" s="6"/>
      <c r="U53" s="6"/>
      <c r="V53" s="6"/>
      <c r="W53" s="6"/>
      <c r="X53" s="9"/>
    </row>
    <row r="54" spans="2:24" ht="17" customHeight="1" x14ac:dyDescent="0.2">
      <c r="B54" s="180" t="s">
        <v>3</v>
      </c>
      <c r="C54" s="150"/>
      <c r="D54" s="86"/>
      <c r="E54" s="86"/>
      <c r="F54" s="86"/>
      <c r="G54" s="86"/>
      <c r="H54" s="86"/>
      <c r="I54" s="86"/>
      <c r="J54" s="99"/>
      <c r="K54" s="99"/>
      <c r="L54" s="101"/>
      <c r="M54" s="101"/>
      <c r="N54" s="149"/>
      <c r="O54" s="86"/>
      <c r="P54" s="86"/>
      <c r="Q54" s="86"/>
      <c r="R54" s="86"/>
      <c r="S54" s="86"/>
      <c r="T54" s="86"/>
      <c r="U54" s="86"/>
      <c r="V54" s="86"/>
      <c r="W54" s="86"/>
      <c r="X54" s="103"/>
    </row>
  </sheetData>
  <sortState ref="A4:Y52">
    <sortCondition descending="1" ref="A4:A52"/>
  </sortState>
  <mergeCells count="34">
    <mergeCell ref="B2:B3"/>
    <mergeCell ref="L2:L3"/>
    <mergeCell ref="M2:M3"/>
    <mergeCell ref="T11:U11"/>
    <mergeCell ref="H2:I3"/>
    <mergeCell ref="J2:K3"/>
    <mergeCell ref="O2:X3"/>
    <mergeCell ref="B7:B25"/>
    <mergeCell ref="C20:C25"/>
    <mergeCell ref="C14:C19"/>
    <mergeCell ref="C7:C13"/>
    <mergeCell ref="B5:B6"/>
    <mergeCell ref="C5:C6"/>
    <mergeCell ref="T10:U10"/>
    <mergeCell ref="N2:N3"/>
    <mergeCell ref="V6:W6"/>
    <mergeCell ref="C2:C3"/>
    <mergeCell ref="D2:E3"/>
    <mergeCell ref="F2:G3"/>
    <mergeCell ref="S14:W14"/>
    <mergeCell ref="Q14:R14"/>
    <mergeCell ref="T7:U7"/>
    <mergeCell ref="T8:U8"/>
    <mergeCell ref="T9:U9"/>
    <mergeCell ref="T6:U6"/>
    <mergeCell ref="B52:B53"/>
    <mergeCell ref="C52:C53"/>
    <mergeCell ref="B26:B37"/>
    <mergeCell ref="B38:B51"/>
    <mergeCell ref="C38:C39"/>
    <mergeCell ref="C40:C43"/>
    <mergeCell ref="C44:C51"/>
    <mergeCell ref="C28:C37"/>
    <mergeCell ref="C26:C27"/>
  </mergeCells>
  <pageMargins left="0.75" right="0.75" top="1" bottom="1" header="0.5" footer="0.5"/>
  <pageSetup orientation="portrait" horizontalDpi="4294967292" verticalDpi="4294967292"/>
  <ignoredErrors>
    <ignoredError sqref="N50 N11 N14 N17 N20 N23 N26 N29 N32 N35 N38 N41 N44 N47 N8" numberStoredAsText="1"/>
    <ignoredError sqref="V22" formula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 Hendriks</dc:creator>
  <cp:lastModifiedBy>Heinz Hendriks</cp:lastModifiedBy>
  <dcterms:created xsi:type="dcterms:W3CDTF">2012-03-09T19:38:40Z</dcterms:created>
  <dcterms:modified xsi:type="dcterms:W3CDTF">2020-09-28T16:06:56Z</dcterms:modified>
</cp:coreProperties>
</file>